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emma/Desktop/projectfolder/datafolder/output/_finalversions/"/>
    </mc:Choice>
  </mc:AlternateContent>
  <xr:revisionPtr revIDLastSave="0" documentId="13_ncr:1_{B36C3CEF-063B-5148-9F91-95DFB64BEE7B}" xr6:coauthVersionLast="47" xr6:coauthVersionMax="47" xr10:uidLastSave="{00000000-0000-0000-0000-000000000000}"/>
  <bookViews>
    <workbookView xWindow="2320" yWindow="500" windowWidth="28100" windowHeight="15840" activeTab="9" xr2:uid="{4C12D828-2EE0-3848-8549-F9DF907DF7E2}"/>
  </bookViews>
  <sheets>
    <sheet name="Figure 1" sheetId="1" r:id="rId1"/>
    <sheet name="Figure 2a" sheetId="2" r:id="rId2"/>
    <sheet name="Figure 2b" sheetId="3" r:id="rId3"/>
    <sheet name="Figure 3" sheetId="4" r:id="rId4"/>
    <sheet name="Figure 4" sheetId="6" r:id="rId5"/>
    <sheet name="Figure 5" sheetId="5" r:id="rId6"/>
    <sheet name="Table 2" sheetId="7" r:id="rId7"/>
    <sheet name="Table 3" sheetId="8" r:id="rId8"/>
    <sheet name="Table 4" sheetId="9" r:id="rId9"/>
    <sheet name="Table 5" sheetId="10" r:id="rId10"/>
    <sheet name="Table 6" sheetId="11" r:id="rId11"/>
    <sheet name="Table 7" sheetId="12" r:id="rId12"/>
    <sheet name="Table 8" sheetId="13" r:id="rId13"/>
    <sheet name="Table A2" sheetId="14" r:id="rId14"/>
  </sheets>
  <definedNames>
    <definedName name="_xlnm._FilterDatabase" localSheetId="3" hidden="1">'Figure 3'!$B$12:$C$12</definedName>
    <definedName name="_xlnm._FilterDatabase" localSheetId="4" hidden="1">'Figure 4'!$A$26:$D$26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" i="4" l="1"/>
  <c r="D15" i="4"/>
  <c r="D16" i="4"/>
  <c r="D17" i="4"/>
  <c r="D18" i="4"/>
  <c r="D19" i="4"/>
  <c r="D13" i="4"/>
  <c r="F4" i="6"/>
  <c r="G4" i="6"/>
  <c r="H4" i="6"/>
  <c r="F5" i="6"/>
  <c r="G5" i="6"/>
  <c r="H5" i="6"/>
  <c r="F6" i="6"/>
  <c r="G6" i="6"/>
  <c r="H6" i="6"/>
  <c r="F7" i="6"/>
  <c r="G7" i="6"/>
  <c r="H7" i="6"/>
  <c r="F8" i="6"/>
  <c r="G8" i="6"/>
  <c r="H8" i="6"/>
  <c r="F9" i="6"/>
  <c r="G9" i="6"/>
  <c r="H9" i="6"/>
  <c r="F10" i="6"/>
  <c r="G10" i="6"/>
  <c r="H10" i="6"/>
  <c r="F11" i="6"/>
  <c r="G11" i="6"/>
  <c r="H11" i="6"/>
  <c r="F12" i="6"/>
  <c r="G12" i="6"/>
  <c r="H12" i="6"/>
  <c r="F13" i="6"/>
  <c r="G13" i="6"/>
  <c r="H13" i="6"/>
  <c r="F14" i="6"/>
  <c r="G14" i="6"/>
  <c r="H14" i="6"/>
  <c r="F15" i="6"/>
  <c r="G15" i="6"/>
  <c r="H15" i="6"/>
  <c r="F16" i="6"/>
  <c r="G16" i="6"/>
  <c r="H16" i="6"/>
  <c r="F17" i="6"/>
  <c r="G17" i="6"/>
  <c r="H17" i="6"/>
  <c r="F18" i="6"/>
  <c r="G18" i="6"/>
  <c r="H18" i="6"/>
  <c r="F19" i="6"/>
  <c r="G19" i="6"/>
  <c r="H19" i="6"/>
  <c r="F20" i="6"/>
  <c r="G20" i="6"/>
  <c r="H20" i="6"/>
  <c r="F21" i="6"/>
  <c r="G21" i="6"/>
  <c r="H21" i="6"/>
  <c r="F22" i="6"/>
  <c r="G22" i="6"/>
  <c r="H22" i="6"/>
  <c r="F23" i="6"/>
  <c r="G23" i="6"/>
  <c r="H23" i="6"/>
  <c r="G3" i="6"/>
  <c r="H3" i="6"/>
  <c r="F3" i="6"/>
  <c r="E4" i="6"/>
  <c r="A27" i="6" s="1"/>
  <c r="E5" i="6"/>
  <c r="A43" i="6" s="1"/>
  <c r="E6" i="6"/>
  <c r="A33" i="6" s="1"/>
  <c r="E7" i="6"/>
  <c r="A35" i="6" s="1"/>
  <c r="E8" i="6"/>
  <c r="A46" i="6" s="1"/>
  <c r="E9" i="6"/>
  <c r="A30" i="6" s="1"/>
  <c r="E10" i="6"/>
  <c r="A39" i="6" s="1"/>
  <c r="E11" i="6"/>
  <c r="A42" i="6" s="1"/>
  <c r="E12" i="6"/>
  <c r="A29" i="6" s="1"/>
  <c r="E13" i="6"/>
  <c r="A37" i="6" s="1"/>
  <c r="E14" i="6"/>
  <c r="A44" i="6" s="1"/>
  <c r="E15" i="6"/>
  <c r="A32" i="6" s="1"/>
  <c r="E16" i="6"/>
  <c r="A36" i="6" s="1"/>
  <c r="E17" i="6"/>
  <c r="A47" i="6" s="1"/>
  <c r="E18" i="6"/>
  <c r="A28" i="6" s="1"/>
  <c r="E19" i="6"/>
  <c r="A34" i="6" s="1"/>
  <c r="E20" i="6"/>
  <c r="A41" i="6" s="1"/>
  <c r="E21" i="6"/>
  <c r="A31" i="6" s="1"/>
  <c r="E22" i="6"/>
  <c r="A40" i="6" s="1"/>
  <c r="E23" i="6"/>
  <c r="A45" i="6" s="1"/>
  <c r="E3" i="6"/>
  <c r="A38" i="6" s="1"/>
  <c r="C11" i="5"/>
  <c r="B11" i="5"/>
  <c r="C10" i="5"/>
  <c r="B10" i="5"/>
  <c r="C9" i="5"/>
  <c r="B9" i="5"/>
  <c r="B15" i="4"/>
  <c r="C15" i="4"/>
  <c r="B17" i="4"/>
  <c r="C17" i="4"/>
  <c r="B13" i="4"/>
  <c r="C13" i="4"/>
  <c r="B16" i="4"/>
  <c r="C16" i="4"/>
  <c r="B18" i="4"/>
  <c r="C18" i="4"/>
  <c r="B19" i="4"/>
  <c r="C19" i="4"/>
  <c r="C14" i="4"/>
  <c r="B14" i="4"/>
  <c r="I4" i="13"/>
  <c r="J4" i="13"/>
  <c r="I5" i="13"/>
  <c r="J5" i="13"/>
  <c r="I6" i="13"/>
  <c r="J6" i="13"/>
  <c r="I7" i="13"/>
  <c r="J7" i="13"/>
  <c r="J3" i="13"/>
  <c r="I3" i="13"/>
  <c r="L4" i="13"/>
  <c r="M4" i="13"/>
  <c r="L5" i="13"/>
  <c r="M5" i="13"/>
  <c r="L6" i="13"/>
  <c r="M6" i="13"/>
  <c r="L7" i="13"/>
  <c r="M7" i="13"/>
  <c r="M3" i="13"/>
  <c r="L3" i="13"/>
  <c r="I10" i="13"/>
  <c r="J10" i="13"/>
  <c r="I11" i="13"/>
  <c r="J11" i="13"/>
  <c r="I12" i="13"/>
  <c r="J12" i="13"/>
  <c r="I13" i="13"/>
  <c r="J13" i="13"/>
  <c r="J9" i="13"/>
  <c r="I9" i="13"/>
  <c r="I4" i="12"/>
  <c r="J4" i="12"/>
  <c r="I5" i="12"/>
  <c r="J5" i="12"/>
  <c r="I6" i="12"/>
  <c r="J6" i="12"/>
  <c r="I7" i="12"/>
  <c r="J7" i="12"/>
  <c r="I8" i="12"/>
  <c r="J8" i="12"/>
  <c r="I9" i="12"/>
  <c r="J9" i="12"/>
  <c r="J3" i="12"/>
  <c r="I3" i="12"/>
  <c r="L4" i="12"/>
  <c r="M4" i="12"/>
  <c r="L5" i="12"/>
  <c r="M5" i="12"/>
  <c r="L6" i="12"/>
  <c r="M6" i="12"/>
  <c r="L7" i="12"/>
  <c r="M7" i="12"/>
  <c r="L8" i="12"/>
  <c r="M8" i="12"/>
  <c r="L9" i="12"/>
  <c r="M9" i="12"/>
  <c r="M3" i="12"/>
  <c r="L3" i="12"/>
  <c r="L4" i="11"/>
  <c r="M4" i="11"/>
  <c r="L5" i="11"/>
  <c r="M5" i="11"/>
  <c r="L6" i="11"/>
  <c r="M6" i="11"/>
  <c r="L7" i="11"/>
  <c r="M7" i="11"/>
  <c r="L8" i="11"/>
  <c r="M8" i="11"/>
  <c r="L9" i="11"/>
  <c r="M9" i="11"/>
  <c r="M3" i="11"/>
  <c r="L3" i="11"/>
  <c r="I4" i="11"/>
  <c r="J4" i="11"/>
  <c r="I5" i="11"/>
  <c r="J5" i="11"/>
  <c r="I6" i="11"/>
  <c r="J6" i="11"/>
  <c r="I7" i="11"/>
  <c r="J7" i="11"/>
  <c r="I8" i="11"/>
  <c r="J8" i="11"/>
  <c r="I9" i="11"/>
  <c r="J9" i="11"/>
  <c r="J3" i="11"/>
  <c r="I3" i="11"/>
  <c r="L4" i="10"/>
  <c r="M4" i="10"/>
  <c r="L5" i="10"/>
  <c r="M5" i="10"/>
  <c r="L6" i="10"/>
  <c r="M6" i="10"/>
  <c r="L7" i="10"/>
  <c r="M7" i="10"/>
  <c r="M3" i="10"/>
  <c r="L3" i="10"/>
  <c r="I4" i="10"/>
  <c r="J4" i="10"/>
  <c r="I5" i="10"/>
  <c r="J5" i="10"/>
  <c r="I6" i="10"/>
  <c r="J6" i="10"/>
  <c r="I7" i="10"/>
  <c r="J7" i="10"/>
  <c r="J3" i="10"/>
  <c r="I3" i="10"/>
  <c r="L4" i="9"/>
  <c r="M4" i="9"/>
  <c r="L5" i="9"/>
  <c r="M5" i="9"/>
  <c r="L6" i="9"/>
  <c r="M6" i="9"/>
  <c r="L7" i="9"/>
  <c r="M7" i="9"/>
  <c r="M3" i="9"/>
  <c r="L3" i="9"/>
  <c r="I4" i="9"/>
  <c r="J4" i="9"/>
  <c r="I5" i="9"/>
  <c r="J5" i="9"/>
  <c r="I6" i="9"/>
  <c r="J6" i="9"/>
  <c r="I7" i="9"/>
  <c r="J7" i="9"/>
  <c r="J3" i="9"/>
  <c r="I3" i="9"/>
  <c r="L22" i="8"/>
  <c r="M22" i="8"/>
  <c r="L23" i="8"/>
  <c r="M23" i="8"/>
  <c r="L24" i="8"/>
  <c r="M24" i="8"/>
  <c r="L25" i="8"/>
  <c r="M25" i="8"/>
  <c r="M21" i="8"/>
  <c r="L21" i="8"/>
  <c r="L16" i="8"/>
  <c r="M16" i="8"/>
  <c r="L17" i="8"/>
  <c r="M17" i="8"/>
  <c r="L18" i="8"/>
  <c r="M18" i="8"/>
  <c r="L19" i="8"/>
  <c r="M19" i="8"/>
  <c r="M15" i="8"/>
  <c r="L15" i="8"/>
  <c r="L10" i="8"/>
  <c r="M10" i="8"/>
  <c r="L11" i="8"/>
  <c r="M11" i="8"/>
  <c r="L12" i="8"/>
  <c r="M12" i="8"/>
  <c r="L13" i="8"/>
  <c r="M13" i="8"/>
  <c r="M9" i="8"/>
  <c r="L9" i="8"/>
  <c r="L4" i="8"/>
  <c r="M4" i="8"/>
  <c r="L5" i="8"/>
  <c r="M5" i="8"/>
  <c r="L6" i="8"/>
  <c r="M6" i="8"/>
  <c r="L7" i="8"/>
  <c r="M7" i="8"/>
  <c r="M3" i="8"/>
  <c r="L3" i="8"/>
  <c r="I28" i="8"/>
  <c r="J28" i="8"/>
  <c r="I29" i="8"/>
  <c r="J29" i="8"/>
  <c r="I30" i="8"/>
  <c r="J30" i="8"/>
  <c r="I31" i="8"/>
  <c r="J31" i="8"/>
  <c r="J27" i="8"/>
  <c r="I27" i="8"/>
  <c r="I22" i="8"/>
  <c r="J22" i="8"/>
  <c r="I23" i="8"/>
  <c r="J23" i="8"/>
  <c r="I24" i="8"/>
  <c r="J24" i="8"/>
  <c r="I25" i="8"/>
  <c r="J25" i="8"/>
  <c r="J21" i="8"/>
  <c r="I21" i="8"/>
  <c r="I16" i="8"/>
  <c r="J16" i="8"/>
  <c r="I17" i="8"/>
  <c r="J17" i="8"/>
  <c r="I18" i="8"/>
  <c r="J18" i="8"/>
  <c r="I19" i="8"/>
  <c r="J19" i="8"/>
  <c r="J15" i="8"/>
  <c r="I15" i="8"/>
  <c r="I10" i="8"/>
  <c r="J10" i="8"/>
  <c r="I11" i="8"/>
  <c r="J11" i="8"/>
  <c r="I12" i="8"/>
  <c r="J12" i="8"/>
  <c r="I13" i="8"/>
  <c r="J13" i="8"/>
  <c r="J9" i="8"/>
  <c r="I9" i="8"/>
  <c r="I4" i="8"/>
  <c r="J4" i="8"/>
  <c r="I5" i="8"/>
  <c r="J5" i="8"/>
  <c r="I6" i="8"/>
  <c r="J6" i="8"/>
  <c r="I7" i="8"/>
  <c r="J7" i="8"/>
  <c r="J3" i="8"/>
  <c r="I3" i="8"/>
  <c r="I20" i="7"/>
  <c r="J20" i="7"/>
  <c r="I21" i="7"/>
  <c r="J21" i="7"/>
  <c r="I22" i="7"/>
  <c r="J22" i="7"/>
  <c r="I23" i="7"/>
  <c r="J23" i="7"/>
  <c r="I24" i="7"/>
  <c r="J24" i="7"/>
  <c r="I25" i="7"/>
  <c r="J25" i="7"/>
  <c r="J19" i="7"/>
  <c r="I19" i="7"/>
  <c r="L12" i="7"/>
  <c r="M12" i="7"/>
  <c r="L13" i="7"/>
  <c r="M13" i="7"/>
  <c r="L14" i="7"/>
  <c r="M14" i="7"/>
  <c r="L15" i="7"/>
  <c r="M15" i="7"/>
  <c r="L16" i="7"/>
  <c r="M16" i="7"/>
  <c r="L17" i="7"/>
  <c r="M17" i="7"/>
  <c r="M11" i="7"/>
  <c r="L11" i="7"/>
  <c r="I12" i="7"/>
  <c r="J12" i="7"/>
  <c r="I13" i="7"/>
  <c r="J13" i="7"/>
  <c r="I14" i="7"/>
  <c r="J14" i="7"/>
  <c r="I15" i="7"/>
  <c r="J15" i="7"/>
  <c r="I16" i="7"/>
  <c r="J16" i="7"/>
  <c r="I17" i="7"/>
  <c r="J17" i="7"/>
  <c r="J11" i="7"/>
  <c r="I11" i="7"/>
  <c r="L4" i="7"/>
  <c r="M4" i="7"/>
  <c r="L5" i="7"/>
  <c r="M5" i="7"/>
  <c r="L6" i="7"/>
  <c r="M6" i="7"/>
  <c r="L7" i="7"/>
  <c r="M7" i="7"/>
  <c r="L8" i="7"/>
  <c r="M8" i="7"/>
  <c r="L9" i="7"/>
  <c r="M9" i="7"/>
  <c r="M3" i="7"/>
  <c r="L3" i="7"/>
  <c r="I4" i="7"/>
  <c r="J4" i="7"/>
  <c r="I5" i="7"/>
  <c r="J5" i="7"/>
  <c r="I6" i="7"/>
  <c r="J6" i="7"/>
  <c r="I7" i="7"/>
  <c r="J7" i="7"/>
  <c r="I8" i="7"/>
  <c r="J8" i="7"/>
  <c r="I9" i="7"/>
  <c r="J9" i="7"/>
  <c r="J3" i="7"/>
  <c r="I3" i="7"/>
  <c r="B11" i="3"/>
  <c r="B12" i="3"/>
  <c r="B13" i="3"/>
  <c r="B10" i="3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22" i="2"/>
  <c r="C13" i="1"/>
  <c r="C14" i="1"/>
  <c r="C15" i="1"/>
  <c r="C16" i="1"/>
  <c r="C17" i="1"/>
  <c r="C18" i="1"/>
  <c r="C19" i="1"/>
  <c r="B14" i="1"/>
  <c r="B15" i="1"/>
  <c r="B16" i="1"/>
  <c r="B17" i="1"/>
  <c r="B18" i="1"/>
  <c r="B19" i="1"/>
  <c r="B13" i="1"/>
  <c r="A14" i="1"/>
  <c r="A15" i="1"/>
  <c r="A16" i="1"/>
  <c r="A17" i="1"/>
  <c r="A18" i="1"/>
  <c r="A19" i="1"/>
  <c r="A13" i="1"/>
  <c r="D41" i="6" l="1"/>
  <c r="B41" i="6"/>
  <c r="C41" i="6"/>
  <c r="D29" i="6"/>
  <c r="C29" i="6"/>
  <c r="C27" i="6"/>
  <c r="B27" i="6"/>
  <c r="D27" i="6"/>
  <c r="C34" i="6"/>
  <c r="B34" i="6"/>
  <c r="D34" i="6"/>
  <c r="C42" i="6"/>
  <c r="D42" i="6"/>
  <c r="C28" i="6"/>
  <c r="D28" i="6"/>
  <c r="D39" i="6"/>
  <c r="C39" i="6"/>
  <c r="D47" i="6"/>
  <c r="C47" i="6"/>
  <c r="C36" i="6"/>
  <c r="D36" i="6"/>
  <c r="C45" i="6"/>
  <c r="D45" i="6"/>
  <c r="C40" i="6"/>
  <c r="D40" i="6"/>
  <c r="D44" i="6"/>
  <c r="C44" i="6"/>
  <c r="C33" i="6"/>
  <c r="D33" i="6"/>
  <c r="D30" i="6"/>
  <c r="C30" i="6"/>
  <c r="C38" i="6"/>
  <c r="D38" i="6"/>
  <c r="C46" i="6"/>
  <c r="D46" i="6"/>
  <c r="D32" i="6"/>
  <c r="C32" i="6"/>
  <c r="D35" i="6"/>
  <c r="C35" i="6"/>
  <c r="C31" i="6"/>
  <c r="D31" i="6"/>
  <c r="D37" i="6"/>
  <c r="C37" i="6"/>
  <c r="C43" i="6"/>
  <c r="D43" i="6"/>
</calcChain>
</file>

<file path=xl/sharedStrings.xml><?xml version="1.0" encoding="utf-8"?>
<sst xmlns="http://schemas.openxmlformats.org/spreadsheetml/2006/main" count="726" uniqueCount="198">
  <si>
    <t>Figure 1. Contract vs Government Teachers, 2015-2022</t>
  </si>
  <si>
    <t>Year</t>
  </si>
  <si>
    <t>Contract Count</t>
  </si>
  <si>
    <t>Government Count</t>
  </si>
  <si>
    <t>Contract Percent</t>
  </si>
  <si>
    <t>Government Percent</t>
  </si>
  <si>
    <t>Contract Teachers</t>
  </si>
  <si>
    <t>Government Teachers</t>
  </si>
  <si>
    <t>Formatted Figure (pulls automatically from cells above)</t>
  </si>
  <si>
    <t>Figure 2a. School District Disaggregation, 2022</t>
  </si>
  <si>
    <t>District</t>
  </si>
  <si>
    <t>0 (BO)</t>
  </si>
  <si>
    <t>1 (BOMBALI)</t>
  </si>
  <si>
    <t>2 (BONTHE)</t>
  </si>
  <si>
    <t>3 (FALABA)</t>
  </si>
  <si>
    <t>4 (KAILAHUN)</t>
  </si>
  <si>
    <t>5 (KAMBIA)</t>
  </si>
  <si>
    <t>6 (KARENE)</t>
  </si>
  <si>
    <t>7 (KENEMA)</t>
  </si>
  <si>
    <t>8 (KOINADUGU)</t>
  </si>
  <si>
    <t>9 (KONO)</t>
  </si>
  <si>
    <t>10 (MOYAMBA)</t>
  </si>
  <si>
    <t>11 (PORT LOKO)</t>
  </si>
  <si>
    <t>12 (PUJEHUN)</t>
  </si>
  <si>
    <t>13 (TONKOLILI)</t>
  </si>
  <si>
    <t>14 (WESTERN AREA RURAL)</t>
  </si>
  <si>
    <t>15 (WESTERN AREA URBAN)</t>
  </si>
  <si>
    <t>Bo</t>
  </si>
  <si>
    <t>Bombali</t>
  </si>
  <si>
    <t>Bonthe</t>
  </si>
  <si>
    <t>Falaba</t>
  </si>
  <si>
    <t>Kailahun</t>
  </si>
  <si>
    <t>Kambia</t>
  </si>
  <si>
    <t>Karene</t>
  </si>
  <si>
    <t>Kenema</t>
  </si>
  <si>
    <t>Koinadugu</t>
  </si>
  <si>
    <t>Kono</t>
  </si>
  <si>
    <t>Moyamba</t>
  </si>
  <si>
    <t>Port Loko</t>
  </si>
  <si>
    <t>Pujehun</t>
  </si>
  <si>
    <t>Tonkolili</t>
  </si>
  <si>
    <t>Western Area Rural</t>
  </si>
  <si>
    <t>Western Area Urban</t>
  </si>
  <si>
    <t>Figure 2a. School Level Disaggregation, 2022</t>
  </si>
  <si>
    <t>Level</t>
  </si>
  <si>
    <t>0 (Preprimary)</t>
  </si>
  <si>
    <t>1 (Primary)</t>
  </si>
  <si>
    <t>2 (JSS)</t>
  </si>
  <si>
    <t>3 (SSS)</t>
  </si>
  <si>
    <t>Primary</t>
  </si>
  <si>
    <t>JSS</t>
  </si>
  <si>
    <t>SSS</t>
  </si>
  <si>
    <t>Pre-primary</t>
  </si>
  <si>
    <t>Figure 3. Training Topics</t>
  </si>
  <si>
    <t>Dependent Variable</t>
  </si>
  <si>
    <t>Group</t>
  </si>
  <si>
    <t>Contract Mean</t>
  </si>
  <si>
    <t>Government Mean</t>
  </si>
  <si>
    <t>induction</t>
  </si>
  <si>
    <t>government</t>
  </si>
  <si>
    <t>teacher_urban</t>
  </si>
  <si>
    <t>teacher_rural</t>
  </si>
  <si>
    <t>teacher_male</t>
  </si>
  <si>
    <t>teacher_female</t>
  </si>
  <si>
    <t>teacher_untrained</t>
  </si>
  <si>
    <t>teacher_trained</t>
  </si>
  <si>
    <t>practicum</t>
  </si>
  <si>
    <t>attended_training</t>
  </si>
  <si>
    <t>observed</t>
  </si>
  <si>
    <t>observed_feedback</t>
  </si>
  <si>
    <t>Contract</t>
  </si>
  <si>
    <t>Government</t>
  </si>
  <si>
    <t>Participated in Induction/Mentorship Program (0-1, higher is more likely to participate)</t>
  </si>
  <si>
    <t>Participated in Pre-Service Practicum (0-1, higher is more likely to participate)</t>
  </si>
  <si>
    <t>Total</t>
  </si>
  <si>
    <t>Urban</t>
  </si>
  <si>
    <t>Rural</t>
  </si>
  <si>
    <t>Male</t>
  </si>
  <si>
    <t>Female</t>
  </si>
  <si>
    <t>Untrained</t>
  </si>
  <si>
    <t>Trained</t>
  </si>
  <si>
    <t>Participated in In-Service Training (0-1, higher is more likely to participate)</t>
  </si>
  <si>
    <t>Received Classroom Observation (0-1, higher is more like to have classroom observed)</t>
  </si>
  <si>
    <t>Received Feedback from Observation (0-1, higher is more likely to receive feedback after observation)</t>
  </si>
  <si>
    <t>supportive_envir</t>
  </si>
  <si>
    <t>positive_beh</t>
  </si>
  <si>
    <t>lesson_facil</t>
  </si>
  <si>
    <t>checks_understanding</t>
  </si>
  <si>
    <t>feedback</t>
  </si>
  <si>
    <t>critical_thinking</t>
  </si>
  <si>
    <t>autonomy</t>
  </si>
  <si>
    <t>perseverance</t>
  </si>
  <si>
    <t>social_collab_skills</t>
  </si>
  <si>
    <t>Supportive Learning Environment (1-5, higher is more supportive)</t>
  </si>
  <si>
    <t>Feedback (1-5, higher is more feedback)</t>
  </si>
  <si>
    <t>Positive Behavioral Expectations (1-5, higher is more positive)</t>
  </si>
  <si>
    <t>Critical Thinking (1-5, higher is more critical thinking)</t>
  </si>
  <si>
    <t>Lesson Facilitation (1-5, higher is better facilitation)</t>
  </si>
  <si>
    <t>Autonomy (1-5, higher is more autonomy)</t>
  </si>
  <si>
    <t>Checks for Understanding (1-5, higher is more checking)</t>
  </si>
  <si>
    <t>Perseverance (1-5, higher is more perseverance)</t>
  </si>
  <si>
    <t>Social and Collaborative Skills (1-5, higher is more skills)</t>
  </si>
  <si>
    <t>Teachers Literacy Content Knowledge (0-100, higher is more knowledge)</t>
  </si>
  <si>
    <t>Teachers Math Content Knowledge (0-100, higher is more knowledge)</t>
  </si>
  <si>
    <t>literacy_content_knowledge</t>
  </si>
  <si>
    <t>math_content_knowledge</t>
  </si>
  <si>
    <t>Students Literacy Content Knowledge (0-100, higher is more knowledge)</t>
  </si>
  <si>
    <t>Students Math Content Knowledge (0-100, higher is more knowledge)</t>
  </si>
  <si>
    <t>literacy_student_knowledge</t>
  </si>
  <si>
    <t>math_student_knowledge</t>
  </si>
  <si>
    <t>satisified_job</t>
  </si>
  <si>
    <t>satisfied_socialstatus</t>
  </si>
  <si>
    <t>bonus</t>
  </si>
  <si>
    <t>progression</t>
  </si>
  <si>
    <t>absent</t>
  </si>
  <si>
    <t>absent_class</t>
  </si>
  <si>
    <t>absent_school</t>
  </si>
  <si>
    <t>Job Satisfaction (1-5, higher is more dissatisfaction)</t>
  </si>
  <si>
    <t>Social Status Satisfaction (1-5, higher is more dissatisfaction)</t>
  </si>
  <si>
    <t>Promotion (0-1, higher is greater belief in merit-based promotion)</t>
  </si>
  <si>
    <t>Received Bonus (0-1, higher is more likely to receive bonus)</t>
  </si>
  <si>
    <t>Time not on Task (0-1, higher is not on task)</t>
  </si>
  <si>
    <t>Presence in Class (0-1, higher is more absent from class)</t>
  </si>
  <si>
    <t>Presence in School (0-1, higher is more absent from school)</t>
  </si>
  <si>
    <t>Training Topic</t>
  </si>
  <si>
    <t>0 (Lesson Planning)</t>
  </si>
  <si>
    <t>1 (Increase Enrollment and Attendance)</t>
  </si>
  <si>
    <t>2 (Content Knowledge)</t>
  </si>
  <si>
    <t>3 (General Pedagogical Skills)</t>
  </si>
  <si>
    <t>4 (Specific Pedagogical Skills)</t>
  </si>
  <si>
    <t>5 (Classroom Management)</t>
  </si>
  <si>
    <t>6 (Inclusive Education Pedagogy)</t>
  </si>
  <si>
    <t>Lesson Planning</t>
  </si>
  <si>
    <t>Increase Enrollment and Attendance</t>
  </si>
  <si>
    <t>Content Knowledge</t>
  </si>
  <si>
    <t>General Pedagogical Skills</t>
  </si>
  <si>
    <t>Classroom Management</t>
  </si>
  <si>
    <t>Inclusive Education Pedagogy</t>
  </si>
  <si>
    <t>Specific Pedagogical Skills</t>
  </si>
  <si>
    <t>0 (Intrinsic)</t>
  </si>
  <si>
    <t>1 (Altruistic)</t>
  </si>
  <si>
    <t>2 (Extrinsic)</t>
  </si>
  <si>
    <t>Intrinsic</t>
  </si>
  <si>
    <t>Altruistic</t>
  </si>
  <si>
    <t>Extrinsic</t>
  </si>
  <si>
    <t>Figure 4. Teach Income and Regional Peers</t>
  </si>
  <si>
    <t>Country</t>
  </si>
  <si>
    <t>Variable</t>
  </si>
  <si>
    <t>Mean</t>
  </si>
  <si>
    <t>Socioemotional Skills</t>
  </si>
  <si>
    <t>0 (Sierra Leone)</t>
  </si>
  <si>
    <t>Instruction</t>
  </si>
  <si>
    <t>Classroom Culture</t>
  </si>
  <si>
    <t>1 (Peer 1)</t>
  </si>
  <si>
    <t>2 (Peer 2)</t>
  </si>
  <si>
    <t>3 (Peer 3)</t>
  </si>
  <si>
    <t>4 (Peer 4)</t>
  </si>
  <si>
    <t>5 (Peer 5)</t>
  </si>
  <si>
    <t>6 (Peer 6)</t>
  </si>
  <si>
    <t>Sierra Leone</t>
  </si>
  <si>
    <t>Peer 1</t>
  </si>
  <si>
    <t>Peer 2</t>
  </si>
  <si>
    <t>Peer 3</t>
  </si>
  <si>
    <t>Peer 4</t>
  </si>
  <si>
    <t>Peer 5</t>
  </si>
  <si>
    <t>Peer 6</t>
  </si>
  <si>
    <t>Concat</t>
  </si>
  <si>
    <t>Next Step (pulls automatically)</t>
  </si>
  <si>
    <t>Country Clean</t>
  </si>
  <si>
    <t>Formatted Figure (pulls automatically from cells in columns E-I)</t>
  </si>
  <si>
    <t>N (Gov=0)</t>
  </si>
  <si>
    <t>Mean (Gov=0)</t>
  </si>
  <si>
    <t>Std. Dev. (Gov=0)</t>
  </si>
  <si>
    <t>Min (Gov=0)</t>
  </si>
  <si>
    <t>Max (Gov=0)</t>
  </si>
  <si>
    <t>N (Gov=1)</t>
  </si>
  <si>
    <t>Mean (Gov=1)</t>
  </si>
  <si>
    <t>Std. Dev. (Gov=1)</t>
  </si>
  <si>
    <t>Min (Gov=1)</t>
  </si>
  <si>
    <t>Max (Gov=1)</t>
  </si>
  <si>
    <t>gender</t>
  </si>
  <si>
    <t>age</t>
  </si>
  <si>
    <t>grade</t>
  </si>
  <si>
    <t>subject</t>
  </si>
  <si>
    <t>trained1</t>
  </si>
  <si>
    <t>service_years</t>
  </si>
  <si>
    <t>urban_rural</t>
  </si>
  <si>
    <t>Observations</t>
  </si>
  <si>
    <t>Means</t>
  </si>
  <si>
    <t>Std. Dev.</t>
  </si>
  <si>
    <t>Min</t>
  </si>
  <si>
    <t>Max</t>
  </si>
  <si>
    <t>Note: Gender (Male=0, Female=1), Trained (Untrained=0, Trained=1), School Location (Rural=0, Urban=1)</t>
  </si>
  <si>
    <t>Age</t>
  </si>
  <si>
    <t>Grade</t>
  </si>
  <si>
    <t>Subject</t>
  </si>
  <si>
    <t>Teaching Years</t>
  </si>
  <si>
    <t>Working at Urban School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</si>
</sst>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14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2"/>
      <color rgb="FFFF0000"/>
      <name val="Aptos Narrow"/>
      <family val="2"/>
      <scheme val="minor"/>
    </font>
    <font>
      <b/>
      <sz val="12"/>
      <color theme="1"/>
      <name val="Aptos Narrow"/>
      <scheme val="minor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b/>
      <sz val="11"/>
      <color theme="1"/>
      <name val="Times New Roman"/>
      <family val="1"/>
    </font>
    <font>
      <i/>
      <sz val="12"/>
      <color theme="0" tint="-0.499984740745262"/>
      <name val="Aptos Narrow"/>
      <scheme val="minor"/>
    </font>
    <font>
      <sz val="8"/>
      <name val="Aptos Narrow"/>
      <family val="2"/>
      <scheme val="minor"/>
    </font>
    <font>
      <sz val="12"/>
      <color theme="1"/>
      <name val="Aptos Narrow"/>
      <scheme val="minor"/>
    </font>
    <font>
      <sz val="10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5">
    <xf numFmtId="0" fontId="0" fillId="0" borderId="0" xfId="0"/>
    <xf numFmtId="9" fontId="0" fillId="0" borderId="0" xfId="1" applyFont="1"/>
    <xf numFmtId="0" fontId="3" fillId="0" borderId="0" xfId="0" applyFont="1"/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2" fontId="7" fillId="0" borderId="0" xfId="0" applyNumberFormat="1" applyFont="1" applyAlignment="1">
      <alignment horizontal="center" vertical="center" wrapText="1"/>
    </xf>
    <xf numFmtId="2" fontId="7" fillId="0" borderId="3" xfId="0" applyNumberFormat="1" applyFont="1" applyBorder="1" applyAlignment="1">
      <alignment horizontal="center" vertical="center" wrapText="1"/>
    </xf>
    <xf numFmtId="2" fontId="7" fillId="0" borderId="10" xfId="0" applyNumberFormat="1" applyFont="1" applyBorder="1" applyAlignment="1">
      <alignment horizontal="center" vertical="center" wrapText="1"/>
    </xf>
    <xf numFmtId="0" fontId="2" fillId="0" borderId="0" xfId="0" applyFont="1"/>
    <xf numFmtId="0" fontId="8" fillId="0" borderId="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 indent="1"/>
    </xf>
    <xf numFmtId="0" fontId="5" fillId="0" borderId="13" xfId="0" applyFont="1" applyBorder="1" applyAlignment="1">
      <alignment horizontal="center" vertical="center" wrapText="1"/>
    </xf>
    <xf numFmtId="2" fontId="7" fillId="0" borderId="14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vertical="center" wrapText="1"/>
    </xf>
    <xf numFmtId="0" fontId="4" fillId="0" borderId="13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9" fillId="0" borderId="0" xfId="0" applyFon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0" fontId="11" fillId="0" borderId="0" xfId="0" applyFont="1"/>
    <xf numFmtId="0" fontId="12" fillId="0" borderId="0" xfId="0" applyFont="1" applyAlignment="1">
      <alignment horizontal="left" vertical="top"/>
    </xf>
    <xf numFmtId="0" fontId="4" fillId="0" borderId="3" xfId="0" applyFont="1" applyBorder="1"/>
    <xf numFmtId="0" fontId="4" fillId="0" borderId="0" xfId="0" applyFont="1"/>
    <xf numFmtId="0" fontId="4" fillId="0" borderId="0" xfId="0" applyFont="1" applyAlignment="1">
      <alignment horizontal="center"/>
    </xf>
    <xf numFmtId="2" fontId="4" fillId="0" borderId="0" xfId="0" applyNumberFormat="1" applyFont="1" applyAlignment="1">
      <alignment horizontal="center"/>
    </xf>
    <xf numFmtId="0" fontId="13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7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5" fillId="0" borderId="6" xfId="0" applyFont="1" applyBorder="1" applyAlignment="1">
      <alignment horizontal="left" vertical="center" wrapText="1" indent="1"/>
    </xf>
    <xf numFmtId="0" fontId="5" fillId="0" borderId="4" xfId="0" applyFont="1" applyBorder="1" applyAlignment="1">
      <alignment horizontal="left" vertical="center" wrapText="1" indent="1"/>
    </xf>
    <xf numFmtId="0" fontId="7" fillId="0" borderId="4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3" xfId="0" applyFont="1" applyBorder="1" applyAlignment="1">
      <alignment vertical="center" wrapText="1"/>
    </xf>
    <xf numFmtId="9" fontId="0" fillId="0" borderId="0" xfId="0" applyNumberForma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007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'Figure 1'!$B$12</c:f>
              <c:strCache>
                <c:ptCount val="1"/>
                <c:pt idx="0">
                  <c:v>Contract Teachers</c:v>
                </c:pt>
              </c:strCache>
            </c:strRef>
          </c:tx>
          <c:spPr>
            <a:ln w="38100" cap="rnd" cmpd="sng" algn="ctr">
              <a:solidFill>
                <a:srgbClr val="0070C0"/>
              </a:solidFill>
              <a:prstDash val="solid"/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2.9652251412498651E-2"/>
                  <c:y val="3.290657439446367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5B88-4643-B56B-254D9AC23618}"/>
                </c:ext>
              </c:extLst>
            </c:dLbl>
            <c:dLbl>
              <c:idx val="1"/>
              <c:layout>
                <c:manualLayout>
                  <c:x val="9.7502587511584318E-3"/>
                  <c:y val="1.50633628378435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56D8-EC4F-90FE-2DA2313557D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prstDash val="solid"/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'Figure 1'!$A$13:$A$19</c:f>
              <c:numCache>
                <c:formatCode>General</c:formatCode>
                <c:ptCount val="7"/>
                <c:pt idx="0">
                  <c:v>2015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</c:numCache>
            </c:numRef>
          </c:cat>
          <c:val>
            <c:numRef>
              <c:f>'Figure 1'!$B$13:$B$19</c:f>
              <c:numCache>
                <c:formatCode>0%</c:formatCode>
                <c:ptCount val="7"/>
                <c:pt idx="0">
                  <c:v>0.4367312240600586</c:v>
                </c:pt>
                <c:pt idx="1">
                  <c:v>0.47845123291015623</c:v>
                </c:pt>
                <c:pt idx="2">
                  <c:v>0.56190708160400393</c:v>
                </c:pt>
                <c:pt idx="3">
                  <c:v>0.58521541595458981</c:v>
                </c:pt>
                <c:pt idx="4">
                  <c:v>0.51697162628173832</c:v>
                </c:pt>
                <c:pt idx="5">
                  <c:v>0.51580001831054689</c:v>
                </c:pt>
                <c:pt idx="6">
                  <c:v>0.54342815399169919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5B88-4643-B56B-254D9AC23618}"/>
            </c:ext>
          </c:extLst>
        </c:ser>
        <c:ser>
          <c:idx val="1"/>
          <c:order val="1"/>
          <c:tx>
            <c:strRef>
              <c:f>'Figure 1'!$C$12</c:f>
              <c:strCache>
                <c:ptCount val="1"/>
                <c:pt idx="0">
                  <c:v>Government Teachers</c:v>
                </c:pt>
              </c:strCache>
            </c:strRef>
          </c:tx>
          <c:spPr>
            <a:ln w="3810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2.7575408214160147E-2"/>
                  <c:y val="-3.982698961937718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5B88-4643-B56B-254D9AC23618}"/>
                </c:ext>
              </c:extLst>
            </c:dLbl>
            <c:dLbl>
              <c:idx val="1"/>
              <c:layout>
                <c:manualLayout>
                  <c:x val="9.7502587511584318E-3"/>
                  <c:y val="-1.076872352836744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56D8-EC4F-90FE-2DA2313557D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prstDash val="solid"/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'Figure 1'!$A$13:$A$19</c:f>
              <c:numCache>
                <c:formatCode>General</c:formatCode>
                <c:ptCount val="7"/>
                <c:pt idx="0">
                  <c:v>2015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</c:numCache>
            </c:numRef>
          </c:cat>
          <c:val>
            <c:numRef>
              <c:f>'Figure 1'!$C$13:$C$19</c:f>
              <c:numCache>
                <c:formatCode>0%</c:formatCode>
                <c:ptCount val="7"/>
                <c:pt idx="0">
                  <c:v>0.5632687759399414</c:v>
                </c:pt>
                <c:pt idx="1">
                  <c:v>0.52154876708984377</c:v>
                </c:pt>
                <c:pt idx="2">
                  <c:v>0.43809291839599607</c:v>
                </c:pt>
                <c:pt idx="3">
                  <c:v>0.41478458404541013</c:v>
                </c:pt>
                <c:pt idx="4">
                  <c:v>0.48302837371826174</c:v>
                </c:pt>
                <c:pt idx="5">
                  <c:v>0.48419998168945311</c:v>
                </c:pt>
                <c:pt idx="6">
                  <c:v>0.45657184600830081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5B88-4643-B56B-254D9AC23618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1560403775"/>
        <c:axId val="1237041583"/>
      </c:lineChart>
      <c:catAx>
        <c:axId val="15604037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37041583"/>
        <c:crosses val="autoZero"/>
        <c:auto val="1"/>
        <c:lblAlgn val="ctr"/>
        <c:lblOffset val="100"/>
        <c:noMultiLvlLbl val="0"/>
      </c:catAx>
      <c:valAx>
        <c:axId val="1237041583"/>
        <c:scaling>
          <c:orientation val="minMax"/>
          <c:max val="0.6"/>
          <c:min val="0"/>
        </c:scaling>
        <c:delete val="0"/>
        <c:axPos val="l"/>
        <c:numFmt formatCode="0%" sourceLinked="1"/>
        <c:majorTickMark val="none"/>
        <c:minorTickMark val="none"/>
        <c:tickLblPos val="nextTo"/>
        <c:spPr>
          <a:noFill/>
          <a:ln w="12700" cap="flat" cmpd="sng" algn="ctr">
            <a:noFill/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0403775"/>
        <c:crosses val="autoZero"/>
        <c:crossBetween val="between"/>
        <c:majorUnit val="0.1"/>
      </c:valAx>
      <c:spPr>
        <a:solidFill>
          <a:schemeClr val="bg1"/>
        </a:solid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prstDash val="solid"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'Figure 2a'!$B$21</c:f>
              <c:strCache>
                <c:ptCount val="1"/>
                <c:pt idx="0">
                  <c:v>Contract Percent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'Figure 2a'!$A$22:$A$37</c:f>
              <c:strCache>
                <c:ptCount val="16"/>
                <c:pt idx="0">
                  <c:v>Bo</c:v>
                </c:pt>
                <c:pt idx="1">
                  <c:v>Bombali</c:v>
                </c:pt>
                <c:pt idx="2">
                  <c:v>Bonthe</c:v>
                </c:pt>
                <c:pt idx="3">
                  <c:v>Falaba</c:v>
                </c:pt>
                <c:pt idx="4">
                  <c:v>Kailahun</c:v>
                </c:pt>
                <c:pt idx="5">
                  <c:v>Kambia</c:v>
                </c:pt>
                <c:pt idx="6">
                  <c:v>Karene</c:v>
                </c:pt>
                <c:pt idx="7">
                  <c:v>Kenema</c:v>
                </c:pt>
                <c:pt idx="8">
                  <c:v>Koinadugu</c:v>
                </c:pt>
                <c:pt idx="9">
                  <c:v>Kono</c:v>
                </c:pt>
                <c:pt idx="10">
                  <c:v>Moyamba</c:v>
                </c:pt>
                <c:pt idx="11">
                  <c:v>Port Loko</c:v>
                </c:pt>
                <c:pt idx="12">
                  <c:v>Pujehun</c:v>
                </c:pt>
                <c:pt idx="13">
                  <c:v>Tonkolili</c:v>
                </c:pt>
                <c:pt idx="14">
                  <c:v>Western Area Rural</c:v>
                </c:pt>
                <c:pt idx="15">
                  <c:v>Western Area Urban</c:v>
                </c:pt>
              </c:strCache>
            </c:strRef>
          </c:cat>
          <c:val>
            <c:numRef>
              <c:f>'Figure 2a'!$B$22:$B$37</c:f>
              <c:numCache>
                <c:formatCode>0%</c:formatCode>
                <c:ptCount val="16"/>
                <c:pt idx="0">
                  <c:v>0.47797042846679688</c:v>
                </c:pt>
                <c:pt idx="1">
                  <c:v>0.45956054687499998</c:v>
                </c:pt>
                <c:pt idx="2">
                  <c:v>0.55181484222412114</c:v>
                </c:pt>
                <c:pt idx="3">
                  <c:v>0.75236503601074223</c:v>
                </c:pt>
                <c:pt idx="4">
                  <c:v>0.60223224639892581</c:v>
                </c:pt>
                <c:pt idx="5">
                  <c:v>0.54979778289794923</c:v>
                </c:pt>
                <c:pt idx="6">
                  <c:v>0.63458045959472653</c:v>
                </c:pt>
                <c:pt idx="7">
                  <c:v>0.59732440948486332</c:v>
                </c:pt>
                <c:pt idx="8">
                  <c:v>0.60363456726074216</c:v>
                </c:pt>
                <c:pt idx="9">
                  <c:v>0.62625179290771482</c:v>
                </c:pt>
                <c:pt idx="10">
                  <c:v>0.56603195190429689</c:v>
                </c:pt>
                <c:pt idx="11">
                  <c:v>0.55172412872314458</c:v>
                </c:pt>
                <c:pt idx="12">
                  <c:v>0.54317111968994136</c:v>
                </c:pt>
                <c:pt idx="13">
                  <c:v>0.57672046661376952</c:v>
                </c:pt>
                <c:pt idx="14">
                  <c:v>0.64486114501953129</c:v>
                </c:pt>
                <c:pt idx="15">
                  <c:v>0.36369525909423828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0BB-D948-AFED-AAADDC847D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74383311"/>
        <c:axId val="974437839"/>
      </c:barChart>
      <c:catAx>
        <c:axId val="97438331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74437839"/>
        <c:crosses val="autoZero"/>
        <c:auto val="1"/>
        <c:lblAlgn val="ctr"/>
        <c:lblOffset val="100"/>
        <c:noMultiLvlLbl val="0"/>
      </c:catAx>
      <c:valAx>
        <c:axId val="974437839"/>
        <c:scaling>
          <c:orientation val="minMax"/>
        </c:scaling>
        <c:delete val="0"/>
        <c:axPos val="l"/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7438331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'Figure 2b'!$A$10:$A$13</c:f>
              <c:strCache>
                <c:ptCount val="4"/>
                <c:pt idx="0">
                  <c:v>Pre-primary</c:v>
                </c:pt>
                <c:pt idx="1">
                  <c:v>Primary</c:v>
                </c:pt>
                <c:pt idx="2">
                  <c:v>JSS</c:v>
                </c:pt>
                <c:pt idx="3">
                  <c:v>SSS</c:v>
                </c:pt>
              </c:strCache>
            </c:strRef>
          </c:cat>
          <c:val>
            <c:numRef>
              <c:f>'Figure 2b'!$B$10:$B$13</c:f>
              <c:numCache>
                <c:formatCode>0%</c:formatCode>
                <c:ptCount val="4"/>
                <c:pt idx="0">
                  <c:v>0.73053153991699216</c:v>
                </c:pt>
                <c:pt idx="1">
                  <c:v>0.54072109222412112</c:v>
                </c:pt>
                <c:pt idx="2">
                  <c:v>0.53653102874755865</c:v>
                </c:pt>
                <c:pt idx="3">
                  <c:v>0.49925075531005858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0C-0648-84C6-EDBBE303AA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93360959"/>
        <c:axId val="1425896159"/>
      </c:barChart>
      <c:catAx>
        <c:axId val="179336095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25896159"/>
        <c:crosses val="autoZero"/>
        <c:auto val="1"/>
        <c:lblAlgn val="ctr"/>
        <c:lblOffset val="100"/>
        <c:noMultiLvlLbl val="0"/>
      </c:catAx>
      <c:valAx>
        <c:axId val="1425896159"/>
        <c:scaling>
          <c:orientation val="minMax"/>
        </c:scaling>
        <c:delete val="0"/>
        <c:axPos val="l"/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9336095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'Figure 3'!$B$12</c:f>
              <c:strCache>
                <c:ptCount val="1"/>
                <c:pt idx="0">
                  <c:v>Contract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'Figure 3'!$A$13:$A$19</c:f>
              <c:strCache>
                <c:ptCount val="7"/>
                <c:pt idx="0">
                  <c:v>Classroom Management</c:v>
                </c:pt>
                <c:pt idx="1">
                  <c:v>General Pedagogical Skills</c:v>
                </c:pt>
                <c:pt idx="2">
                  <c:v>Lesson Planning</c:v>
                </c:pt>
                <c:pt idx="3">
                  <c:v>Content Knowledge</c:v>
                </c:pt>
                <c:pt idx="4">
                  <c:v>Specific Pedagogical Skills</c:v>
                </c:pt>
                <c:pt idx="5">
                  <c:v>Inclusive Education Pedagogy</c:v>
                </c:pt>
                <c:pt idx="6">
                  <c:v>Increase Enrollment and Attendance</c:v>
                </c:pt>
              </c:strCache>
            </c:strRef>
          </c:cat>
          <c:val>
            <c:numRef>
              <c:f>'Figure 3'!$B$13:$B$19</c:f>
              <c:numCache>
                <c:formatCode>0%</c:formatCode>
                <c:ptCount val="7"/>
                <c:pt idx="0">
                  <c:v>0.29759999999999998</c:v>
                </c:pt>
                <c:pt idx="1">
                  <c:v>0.18240000000000001</c:v>
                </c:pt>
                <c:pt idx="2">
                  <c:v>0.15590000000000001</c:v>
                </c:pt>
                <c:pt idx="3">
                  <c:v>0.15809999999999999</c:v>
                </c:pt>
                <c:pt idx="4">
                  <c:v>9.3700000000000006E-2</c:v>
                </c:pt>
                <c:pt idx="5">
                  <c:v>7.4399999999999994E-2</c:v>
                </c:pt>
                <c:pt idx="6">
                  <c:v>3.7900000000000003E-2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4ED-6F43-A1A4-78B7B70AEE61}"/>
            </c:ext>
          </c:extLst>
        </c:ser>
        <c:ser>
          <c:idx val="1"/>
          <c:order val="1"/>
          <c:tx>
            <c:strRef>
              <c:f>'Figure 3'!$C$12</c:f>
              <c:strCache>
                <c:ptCount val="1"/>
                <c:pt idx="0">
                  <c:v>Government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'Figure 3'!$A$13:$A$19</c:f>
              <c:strCache>
                <c:ptCount val="7"/>
                <c:pt idx="0">
                  <c:v>Classroom Management</c:v>
                </c:pt>
                <c:pt idx="1">
                  <c:v>General Pedagogical Skills</c:v>
                </c:pt>
                <c:pt idx="2">
                  <c:v>Lesson Planning</c:v>
                </c:pt>
                <c:pt idx="3">
                  <c:v>Content Knowledge</c:v>
                </c:pt>
                <c:pt idx="4">
                  <c:v>Specific Pedagogical Skills</c:v>
                </c:pt>
                <c:pt idx="5">
                  <c:v>Inclusive Education Pedagogy</c:v>
                </c:pt>
                <c:pt idx="6">
                  <c:v>Increase Enrollment and Attendance</c:v>
                </c:pt>
              </c:strCache>
            </c:strRef>
          </c:cat>
          <c:val>
            <c:numRef>
              <c:f>'Figure 3'!$C$13:$C$19</c:f>
              <c:numCache>
                <c:formatCode>0%</c:formatCode>
                <c:ptCount val="7"/>
                <c:pt idx="0">
                  <c:v>0.23400000000000001</c:v>
                </c:pt>
                <c:pt idx="1">
                  <c:v>0.20960000000000001</c:v>
                </c:pt>
                <c:pt idx="2">
                  <c:v>0.1913</c:v>
                </c:pt>
                <c:pt idx="3">
                  <c:v>0.18310000000000001</c:v>
                </c:pt>
                <c:pt idx="4">
                  <c:v>9.1600000000000001E-2</c:v>
                </c:pt>
                <c:pt idx="5">
                  <c:v>5.8999999999999997E-2</c:v>
                </c:pt>
                <c:pt idx="6">
                  <c:v>3.15E-2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4ED-6F43-A1A4-78B7B70AEE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08741136"/>
        <c:axId val="1608776576"/>
      </c:barChart>
      <c:catAx>
        <c:axId val="160874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08776576"/>
        <c:crosses val="autoZero"/>
        <c:auto val="1"/>
        <c:lblAlgn val="ctr"/>
        <c:lblOffset val="100"/>
        <c:noMultiLvlLbl val="0"/>
      </c:catAx>
      <c:valAx>
        <c:axId val="1608776576"/>
        <c:scaling>
          <c:orientation val="minMax"/>
        </c:scaling>
        <c:delete val="0"/>
        <c:axPos val="l"/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087411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2339121071404539"/>
          <c:y val="0.18097228755496472"/>
          <c:w val="0.71386526684164475"/>
          <c:h val="0.72125801983085447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'Figure 4'!$D$26</c:f>
              <c:strCache>
                <c:ptCount val="1"/>
                <c:pt idx="0">
                  <c:v>Mean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3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7-F91E-8A47-874F-EE4E8BF4FA06}"/>
              </c:ext>
            </c:extLst>
          </c:dPt>
          <c:dPt>
            <c:idx val="11"/>
            <c:invertIfNegative val="0"/>
            <c:bubble3D val="0"/>
            <c:spPr>
              <a:solidFill>
                <a:schemeClr val="accent3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6-F91E-8A47-874F-EE4E8BF4FA06}"/>
              </c:ext>
            </c:extLst>
          </c:dPt>
          <c:dPt>
            <c:idx val="16"/>
            <c:invertIfNegative val="0"/>
            <c:bubble3D val="0"/>
            <c:spPr>
              <a:solidFill>
                <a:schemeClr val="accent3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5-F91E-8A47-874F-EE4E8BF4FA0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'Figure 4'!$B$27:$C$47</c:f>
              <c:multiLvlStrCache>
                <c:ptCount val="21"/>
                <c:lvl>
                  <c:pt idx="0">
                    <c:v>Sierra Leone</c:v>
                  </c:pt>
                  <c:pt idx="1">
                    <c:v>Peer 5</c:v>
                  </c:pt>
                  <c:pt idx="2">
                    <c:v>Peer 3</c:v>
                  </c:pt>
                  <c:pt idx="3">
                    <c:v>Peer 2</c:v>
                  </c:pt>
                  <c:pt idx="4">
                    <c:v>Peer 6</c:v>
                  </c:pt>
                  <c:pt idx="5">
                    <c:v>Peer 4</c:v>
                  </c:pt>
                  <c:pt idx="6">
                    <c:v>Peer 1</c:v>
                  </c:pt>
                  <c:pt idx="7">
                    <c:v>Peer 5</c:v>
                  </c:pt>
                  <c:pt idx="8">
                    <c:v>Peer 1</c:v>
                  </c:pt>
                  <c:pt idx="9">
                    <c:v>Peer 4</c:v>
                  </c:pt>
                  <c:pt idx="10">
                    <c:v>Peer 3</c:v>
                  </c:pt>
                  <c:pt idx="11">
                    <c:v>Sierra Leone</c:v>
                  </c:pt>
                  <c:pt idx="12">
                    <c:v>Peer 2</c:v>
                  </c:pt>
                  <c:pt idx="13">
                    <c:v>Peer 6</c:v>
                  </c:pt>
                  <c:pt idx="14">
                    <c:v>Peer 5</c:v>
                  </c:pt>
                  <c:pt idx="15">
                    <c:v>Peer 2</c:v>
                  </c:pt>
                  <c:pt idx="16">
                    <c:v>Sierra Leone</c:v>
                  </c:pt>
                  <c:pt idx="17">
                    <c:v>Peer 3</c:v>
                  </c:pt>
                  <c:pt idx="18">
                    <c:v>Peer 6</c:v>
                  </c:pt>
                  <c:pt idx="19">
                    <c:v>Peer 1</c:v>
                  </c:pt>
                  <c:pt idx="20">
                    <c:v>Peer 4</c:v>
                  </c:pt>
                </c:lvl>
                <c:lvl>
                  <c:pt idx="0">
                    <c:v>Classroom Culture</c:v>
                  </c:pt>
                  <c:pt idx="7">
                    <c:v>Instruction</c:v>
                  </c:pt>
                  <c:pt idx="14">
                    <c:v>Socioemotional Skills</c:v>
                  </c:pt>
                </c:lvl>
              </c:multiLvlStrCache>
            </c:multiLvlStrRef>
          </c:cat>
          <c:val>
            <c:numRef>
              <c:f>'Figure 4'!$D$27:$D$47</c:f>
              <c:numCache>
                <c:formatCode>General</c:formatCode>
                <c:ptCount val="21"/>
                <c:pt idx="0">
                  <c:v>2.69</c:v>
                </c:pt>
                <c:pt idx="1">
                  <c:v>2.79</c:v>
                </c:pt>
                <c:pt idx="2">
                  <c:v>2.81</c:v>
                </c:pt>
                <c:pt idx="3">
                  <c:v>3.18</c:v>
                </c:pt>
                <c:pt idx="4">
                  <c:v>3.36</c:v>
                </c:pt>
                <c:pt idx="5">
                  <c:v>3.48</c:v>
                </c:pt>
                <c:pt idx="6">
                  <c:v>3.82</c:v>
                </c:pt>
                <c:pt idx="7">
                  <c:v>1.91</c:v>
                </c:pt>
                <c:pt idx="8">
                  <c:v>2.33</c:v>
                </c:pt>
                <c:pt idx="9">
                  <c:v>2.4500000000000002</c:v>
                </c:pt>
                <c:pt idx="10">
                  <c:v>2.46</c:v>
                </c:pt>
                <c:pt idx="11">
                  <c:v>2.48</c:v>
                </c:pt>
                <c:pt idx="12">
                  <c:v>2.59</c:v>
                </c:pt>
                <c:pt idx="13">
                  <c:v>2.59</c:v>
                </c:pt>
                <c:pt idx="14">
                  <c:v>1.75</c:v>
                </c:pt>
                <c:pt idx="15">
                  <c:v>1.83</c:v>
                </c:pt>
                <c:pt idx="16">
                  <c:v>1.93</c:v>
                </c:pt>
                <c:pt idx="17">
                  <c:v>1.98</c:v>
                </c:pt>
                <c:pt idx="18">
                  <c:v>1.99</c:v>
                </c:pt>
                <c:pt idx="19">
                  <c:v>2.2200000000000002</c:v>
                </c:pt>
                <c:pt idx="20">
                  <c:v>2.23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91E-8A47-874F-EE4E8BF4FA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454751744"/>
        <c:axId val="1455253792"/>
      </c:barChart>
      <c:catAx>
        <c:axId val="145475174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5253792"/>
        <c:crosses val="autoZero"/>
        <c:auto val="1"/>
        <c:lblAlgn val="ctr"/>
        <c:lblOffset val="100"/>
        <c:noMultiLvlLbl val="0"/>
      </c:catAx>
      <c:valAx>
        <c:axId val="1455253792"/>
        <c:scaling>
          <c:orientation val="minMax"/>
          <c:max val="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4751744"/>
        <c:crosses val="autoZero"/>
        <c:crossBetween val="between"/>
        <c:majorUnit val="1"/>
        <c:minorUnit val="0.5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'Figure 5'!$B$8</c:f>
              <c:strCache>
                <c:ptCount val="1"/>
                <c:pt idx="0">
                  <c:v>Contract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'Figure 5'!$A$9:$A$11</c:f>
              <c:strCache>
                <c:ptCount val="3"/>
                <c:pt idx="0">
                  <c:v>Intrinsic</c:v>
                </c:pt>
                <c:pt idx="1">
                  <c:v>Altruistic</c:v>
                </c:pt>
                <c:pt idx="2">
                  <c:v>Extrinsic</c:v>
                </c:pt>
              </c:strCache>
            </c:strRef>
          </c:cat>
          <c:val>
            <c:numRef>
              <c:f>'Figure 5'!$B$9:$B$11</c:f>
              <c:numCache>
                <c:formatCode>0%</c:formatCode>
                <c:ptCount val="3"/>
                <c:pt idx="0">
                  <c:v>0.35160000000000002</c:v>
                </c:pt>
                <c:pt idx="1">
                  <c:v>0.43080000000000002</c:v>
                </c:pt>
                <c:pt idx="2">
                  <c:v>0.2177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CC9-B043-9724-F940C1A6E473}"/>
            </c:ext>
          </c:extLst>
        </c:ser>
        <c:ser>
          <c:idx val="1"/>
          <c:order val="1"/>
          <c:tx>
            <c:strRef>
              <c:f>'Figure 5'!$C$8</c:f>
              <c:strCache>
                <c:ptCount val="1"/>
                <c:pt idx="0">
                  <c:v>Government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'Figure 5'!$A$9:$A$11</c:f>
              <c:strCache>
                <c:ptCount val="3"/>
                <c:pt idx="0">
                  <c:v>Intrinsic</c:v>
                </c:pt>
                <c:pt idx="1">
                  <c:v>Altruistic</c:v>
                </c:pt>
                <c:pt idx="2">
                  <c:v>Extrinsic</c:v>
                </c:pt>
              </c:strCache>
            </c:strRef>
          </c:cat>
          <c:val>
            <c:numRef>
              <c:f>'Figure 5'!$C$9:$C$11</c:f>
              <c:numCache>
                <c:formatCode>0%</c:formatCode>
                <c:ptCount val="3"/>
                <c:pt idx="0">
                  <c:v>0.3458</c:v>
                </c:pt>
                <c:pt idx="1">
                  <c:v>0.39760000000000001</c:v>
                </c:pt>
                <c:pt idx="2">
                  <c:v>0.25659999999999999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CC9-B043-9724-F940C1A6E4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08741136"/>
        <c:axId val="1608776576"/>
      </c:barChart>
      <c:catAx>
        <c:axId val="160874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08776576"/>
        <c:crosses val="autoZero"/>
        <c:auto val="1"/>
        <c:lblAlgn val="ctr"/>
        <c:lblOffset val="100"/>
        <c:noMultiLvlLbl val="0"/>
      </c:catAx>
      <c:valAx>
        <c:axId val="1608776576"/>
        <c:scaling>
          <c:orientation val="minMax"/>
        </c:scaling>
        <c:delete val="0"/>
        <c:axPos val="l"/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087411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1</xdr:row>
      <xdr:rowOff>0</xdr:rowOff>
    </xdr:from>
    <xdr:to>
      <xdr:col>11</xdr:col>
      <xdr:colOff>444500</xdr:colOff>
      <xdr:row>15</xdr:row>
      <xdr:rowOff>101600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6DE37F6-53C0-5B39-D450-D867C7826C6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1</xdr:row>
      <xdr:rowOff>12700</xdr:rowOff>
    </xdr:from>
    <xdr:to>
      <xdr:col>15</xdr:col>
      <xdr:colOff>0</xdr:colOff>
      <xdr:row>23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C691E00-350F-C006-9C8A-53AF5D198CE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1</xdr:row>
      <xdr:rowOff>0</xdr:rowOff>
    </xdr:from>
    <xdr:to>
      <xdr:col>12</xdr:col>
      <xdr:colOff>0</xdr:colOff>
      <xdr:row>17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9696443-BB7F-3DBA-FDA2-0A49A2B97EA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0</xdr:rowOff>
    </xdr:from>
    <xdr:to>
      <xdr:col>13</xdr:col>
      <xdr:colOff>0</xdr:colOff>
      <xdr:row>23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C0033EE-968B-FE5A-708A-5ACD41593BA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25400</xdr:colOff>
      <xdr:row>24</xdr:row>
      <xdr:rowOff>190500</xdr:rowOff>
    </xdr:from>
    <xdr:to>
      <xdr:col>16</xdr:col>
      <xdr:colOff>266700</xdr:colOff>
      <xdr:row>54</xdr:row>
      <xdr:rowOff>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0441BC7D-3567-800A-CA60-29D22165BA0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0</xdr:rowOff>
    </xdr:from>
    <xdr:to>
      <xdr:col>12</xdr:col>
      <xdr:colOff>444500</xdr:colOff>
      <xdr:row>22</xdr:row>
      <xdr:rowOff>177800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CC22413-E8A7-7E41-BE85-F0DF929CEEF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78F8B9-20ED-7146-9542-3FF62EC34E2D}">
  <dimension ref="A1:E19"/>
  <sheetViews>
    <sheetView zoomScale="131" zoomScaleNormal="131" workbookViewId="0">
      <selection activeCell="F12" sqref="F12"/>
    </sheetView>
  </sheetViews>
  <sheetFormatPr baseColWidth="10" defaultRowHeight="16" x14ac:dyDescent="0.2"/>
  <sheetData>
    <row r="1" spans="1:5" x14ac:dyDescent="0.2">
      <c r="A1" s="2" t="s">
        <v>0</v>
      </c>
    </row>
    <row r="2" spans="1:5" x14ac:dyDescent="0.2">
      <c r="A2" t="s">
        <v>1</v>
      </c>
      <c r="B2" t="s">
        <v>2</v>
      </c>
      <c r="C2" t="s">
        <v>3</v>
      </c>
      <c r="D2" t="s">
        <v>4</v>
      </c>
      <c r="E2" t="s">
        <v>5</v>
      </c>
    </row>
    <row r="3" spans="1:5" x14ac:dyDescent="0.2">
      <c r="A3">
        <v>2015</v>
      </c>
      <c r="B3">
        <v>24605</v>
      </c>
      <c r="C3">
        <v>31734</v>
      </c>
      <c r="D3">
        <v>43.673122406005859</v>
      </c>
      <c r="E3">
        <v>56.326877593994141</v>
      </c>
    </row>
    <row r="4" spans="1:5" x14ac:dyDescent="0.2">
      <c r="A4">
        <v>2017</v>
      </c>
      <c r="B4">
        <v>26444</v>
      </c>
      <c r="C4">
        <v>28826</v>
      </c>
      <c r="D4">
        <v>47.845123291015625</v>
      </c>
      <c r="E4">
        <v>52.154876708984375</v>
      </c>
    </row>
    <row r="5" spans="1:5" x14ac:dyDescent="0.2">
      <c r="A5">
        <v>2018</v>
      </c>
      <c r="B5">
        <v>41344</v>
      </c>
      <c r="C5">
        <v>32234</v>
      </c>
      <c r="D5">
        <v>56.190708160400391</v>
      </c>
      <c r="E5">
        <v>43.809291839599609</v>
      </c>
    </row>
    <row r="6" spans="1:5" x14ac:dyDescent="0.2">
      <c r="A6">
        <v>2019</v>
      </c>
      <c r="B6">
        <v>42029</v>
      </c>
      <c r="C6">
        <v>29789</v>
      </c>
      <c r="D6">
        <v>58.521541595458984</v>
      </c>
      <c r="E6">
        <v>41.478458404541016</v>
      </c>
    </row>
    <row r="7" spans="1:5" x14ac:dyDescent="0.2">
      <c r="A7">
        <v>2020</v>
      </c>
      <c r="B7">
        <v>37208</v>
      </c>
      <c r="C7">
        <v>34765</v>
      </c>
      <c r="D7">
        <v>51.697162628173828</v>
      </c>
      <c r="E7">
        <v>48.302837371826172</v>
      </c>
    </row>
    <row r="8" spans="1:5" x14ac:dyDescent="0.2">
      <c r="A8">
        <v>2021</v>
      </c>
      <c r="B8">
        <v>36057</v>
      </c>
      <c r="C8">
        <v>33848</v>
      </c>
      <c r="D8">
        <v>51.580001831054688</v>
      </c>
      <c r="E8">
        <v>48.419998168945312</v>
      </c>
    </row>
    <row r="9" spans="1:5" x14ac:dyDescent="0.2">
      <c r="A9">
        <v>2022</v>
      </c>
      <c r="B9">
        <v>42689</v>
      </c>
      <c r="C9">
        <v>35866</v>
      </c>
      <c r="D9">
        <v>54.342815399169922</v>
      </c>
      <c r="E9">
        <v>45.657184600830078</v>
      </c>
    </row>
    <row r="11" spans="1:5" x14ac:dyDescent="0.2">
      <c r="A11" t="s">
        <v>8</v>
      </c>
    </row>
    <row r="12" spans="1:5" x14ac:dyDescent="0.2">
      <c r="B12" t="s">
        <v>6</v>
      </c>
      <c r="C12" t="s">
        <v>7</v>
      </c>
    </row>
    <row r="13" spans="1:5" x14ac:dyDescent="0.2">
      <c r="A13">
        <f t="shared" ref="A13:A19" si="0">A3</f>
        <v>2015</v>
      </c>
      <c r="B13" s="1">
        <f t="shared" ref="B13:C19" si="1">(D3/100)</f>
        <v>0.4367312240600586</v>
      </c>
      <c r="C13" s="1">
        <f t="shared" si="1"/>
        <v>0.5632687759399414</v>
      </c>
    </row>
    <row r="14" spans="1:5" x14ac:dyDescent="0.2">
      <c r="A14">
        <f t="shared" si="0"/>
        <v>2017</v>
      </c>
      <c r="B14" s="1">
        <f t="shared" si="1"/>
        <v>0.47845123291015623</v>
      </c>
      <c r="C14" s="1">
        <f t="shared" si="1"/>
        <v>0.52154876708984377</v>
      </c>
    </row>
    <row r="15" spans="1:5" x14ac:dyDescent="0.2">
      <c r="A15">
        <f t="shared" si="0"/>
        <v>2018</v>
      </c>
      <c r="B15" s="1">
        <f t="shared" si="1"/>
        <v>0.56190708160400393</v>
      </c>
      <c r="C15" s="1">
        <f t="shared" si="1"/>
        <v>0.43809291839599607</v>
      </c>
    </row>
    <row r="16" spans="1:5" x14ac:dyDescent="0.2">
      <c r="A16">
        <f t="shared" si="0"/>
        <v>2019</v>
      </c>
      <c r="B16" s="1">
        <f t="shared" si="1"/>
        <v>0.58521541595458981</v>
      </c>
      <c r="C16" s="1">
        <f t="shared" si="1"/>
        <v>0.41478458404541013</v>
      </c>
    </row>
    <row r="17" spans="1:3" x14ac:dyDescent="0.2">
      <c r="A17">
        <f t="shared" si="0"/>
        <v>2020</v>
      </c>
      <c r="B17" s="1">
        <f t="shared" si="1"/>
        <v>0.51697162628173832</v>
      </c>
      <c r="C17" s="1">
        <f t="shared" si="1"/>
        <v>0.48302837371826174</v>
      </c>
    </row>
    <row r="18" spans="1:3" x14ac:dyDescent="0.2">
      <c r="A18">
        <f t="shared" si="0"/>
        <v>2021</v>
      </c>
      <c r="B18" s="1">
        <f t="shared" si="1"/>
        <v>0.51580001831054689</v>
      </c>
      <c r="C18" s="1">
        <f t="shared" si="1"/>
        <v>0.48419998168945311</v>
      </c>
    </row>
    <row r="19" spans="1:3" x14ac:dyDescent="0.2">
      <c r="A19">
        <f t="shared" si="0"/>
        <v>2022</v>
      </c>
      <c r="B19" s="1">
        <f t="shared" si="1"/>
        <v>0.54342815399169919</v>
      </c>
      <c r="C19" s="1">
        <f t="shared" si="1"/>
        <v>0.45657184600830081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BC7FED-DF65-B244-A5C6-44D3C85EFE41}">
  <dimension ref="A1:E37"/>
  <sheetViews>
    <sheetView workbookViewId="0">
      <selection activeCell="B37" sqref="B37"/>
    </sheetView>
  </sheetViews>
  <sheetFormatPr baseColWidth="10" defaultRowHeight="16" x14ac:dyDescent="0.2"/>
  <sheetData>
    <row r="1" spans="1:5" x14ac:dyDescent="0.2">
      <c r="A1" s="2" t="s">
        <v>9</v>
      </c>
    </row>
    <row r="2" spans="1:5" x14ac:dyDescent="0.2">
      <c r="A2" t="s">
        <v>10</v>
      </c>
      <c r="B2" t="s">
        <v>2</v>
      </c>
      <c r="C2" t="s">
        <v>3</v>
      </c>
      <c r="D2" t="s">
        <v>4</v>
      </c>
      <c r="E2" t="s">
        <v>5</v>
      </c>
    </row>
    <row r="3" spans="1:5" x14ac:dyDescent="0.2">
      <c r="A3" t="s">
        <v>11</v>
      </c>
      <c r="B3">
        <v>3363</v>
      </c>
      <c r="C3">
        <v>3673</v>
      </c>
      <c r="D3">
        <v>47.797042846679688</v>
      </c>
      <c r="E3">
        <v>52.202957153320312</v>
      </c>
    </row>
    <row r="4" spans="1:5" x14ac:dyDescent="0.2">
      <c r="A4" t="s">
        <v>12</v>
      </c>
      <c r="B4">
        <v>2949</v>
      </c>
      <c r="C4">
        <v>3468</v>
      </c>
      <c r="D4">
        <v>45.9560546875</v>
      </c>
      <c r="E4">
        <v>54.0439453125</v>
      </c>
    </row>
    <row r="5" spans="1:5" x14ac:dyDescent="0.2">
      <c r="A5" t="s">
        <v>13</v>
      </c>
      <c r="B5">
        <v>1049</v>
      </c>
      <c r="C5">
        <v>852</v>
      </c>
      <c r="D5">
        <v>55.181484222412109</v>
      </c>
      <c r="E5">
        <v>44.818515777587891</v>
      </c>
    </row>
    <row r="6" spans="1:5" x14ac:dyDescent="0.2">
      <c r="A6" t="s">
        <v>14</v>
      </c>
      <c r="B6">
        <v>1352</v>
      </c>
      <c r="C6">
        <v>445</v>
      </c>
      <c r="D6">
        <v>75.236503601074219</v>
      </c>
      <c r="E6">
        <v>24.763494491577148</v>
      </c>
    </row>
    <row r="7" spans="1:5" x14ac:dyDescent="0.2">
      <c r="A7" t="s">
        <v>15</v>
      </c>
      <c r="B7">
        <v>2536</v>
      </c>
      <c r="C7">
        <v>1675</v>
      </c>
      <c r="D7">
        <v>60.223224639892578</v>
      </c>
      <c r="E7">
        <v>39.776775360107422</v>
      </c>
    </row>
    <row r="8" spans="1:5" x14ac:dyDescent="0.2">
      <c r="A8" t="s">
        <v>16</v>
      </c>
      <c r="B8">
        <v>2175</v>
      </c>
      <c r="C8">
        <v>1781</v>
      </c>
      <c r="D8">
        <v>54.979778289794922</v>
      </c>
      <c r="E8">
        <v>45.020221710205078</v>
      </c>
    </row>
    <row r="9" spans="1:5" x14ac:dyDescent="0.2">
      <c r="A9" t="s">
        <v>17</v>
      </c>
      <c r="B9">
        <v>1747</v>
      </c>
      <c r="C9">
        <v>1006</v>
      </c>
      <c r="D9">
        <v>63.458045959472656</v>
      </c>
      <c r="E9">
        <v>36.541954040527344</v>
      </c>
    </row>
    <row r="10" spans="1:5" x14ac:dyDescent="0.2">
      <c r="A10" t="s">
        <v>18</v>
      </c>
      <c r="B10">
        <v>4465</v>
      </c>
      <c r="C10">
        <v>3010</v>
      </c>
      <c r="D10">
        <v>59.732440948486328</v>
      </c>
      <c r="E10">
        <v>40.267559051513672</v>
      </c>
    </row>
    <row r="11" spans="1:5" x14ac:dyDescent="0.2">
      <c r="A11" t="s">
        <v>19</v>
      </c>
      <c r="B11">
        <v>1229</v>
      </c>
      <c r="C11">
        <v>807</v>
      </c>
      <c r="D11">
        <v>60.363456726074219</v>
      </c>
      <c r="E11">
        <v>39.636543273925781</v>
      </c>
    </row>
    <row r="12" spans="1:5" x14ac:dyDescent="0.2">
      <c r="A12" t="s">
        <v>20</v>
      </c>
      <c r="B12">
        <v>3502</v>
      </c>
      <c r="C12">
        <v>2090</v>
      </c>
      <c r="D12">
        <v>62.625179290771484</v>
      </c>
      <c r="E12">
        <v>37.374820709228516</v>
      </c>
    </row>
    <row r="13" spans="1:5" x14ac:dyDescent="0.2">
      <c r="A13" t="s">
        <v>21</v>
      </c>
      <c r="B13">
        <v>1843</v>
      </c>
      <c r="C13">
        <v>1413</v>
      </c>
      <c r="D13">
        <v>56.603195190429688</v>
      </c>
      <c r="E13">
        <v>43.396804809570312</v>
      </c>
    </row>
    <row r="14" spans="1:5" x14ac:dyDescent="0.2">
      <c r="A14" t="s">
        <v>22</v>
      </c>
      <c r="B14">
        <v>3504</v>
      </c>
      <c r="C14">
        <v>2847</v>
      </c>
      <c r="D14">
        <v>55.172412872314453</v>
      </c>
      <c r="E14">
        <v>44.827587127685547</v>
      </c>
    </row>
    <row r="15" spans="1:5" x14ac:dyDescent="0.2">
      <c r="A15" t="s">
        <v>23</v>
      </c>
      <c r="B15">
        <v>1038</v>
      </c>
      <c r="C15">
        <v>873</v>
      </c>
      <c r="D15">
        <v>54.317111968994141</v>
      </c>
      <c r="E15">
        <v>45.682888031005859</v>
      </c>
    </row>
    <row r="16" spans="1:5" x14ac:dyDescent="0.2">
      <c r="A16" t="s">
        <v>24</v>
      </c>
      <c r="B16">
        <v>3503</v>
      </c>
      <c r="C16">
        <v>2571</v>
      </c>
      <c r="D16">
        <v>57.672046661376953</v>
      </c>
      <c r="E16">
        <v>42.327953338623047</v>
      </c>
    </row>
    <row r="17" spans="1:5" x14ac:dyDescent="0.2">
      <c r="A17" t="s">
        <v>25</v>
      </c>
      <c r="B17">
        <v>4505</v>
      </c>
      <c r="C17">
        <v>2481</v>
      </c>
      <c r="D17">
        <v>64.486114501953125</v>
      </c>
      <c r="E17">
        <v>35.513885498046875</v>
      </c>
    </row>
    <row r="18" spans="1:5" x14ac:dyDescent="0.2">
      <c r="A18" t="s">
        <v>26</v>
      </c>
      <c r="B18">
        <v>3929</v>
      </c>
      <c r="C18">
        <v>6874</v>
      </c>
      <c r="D18">
        <v>36.369525909423828</v>
      </c>
      <c r="E18">
        <v>63.630474090576172</v>
      </c>
    </row>
    <row r="20" spans="1:5" x14ac:dyDescent="0.2">
      <c r="A20" t="s">
        <v>8</v>
      </c>
    </row>
    <row r="21" spans="1:5" x14ac:dyDescent="0.2">
      <c r="B21" t="s">
        <v>4</v>
      </c>
    </row>
    <row r="22" spans="1:5" x14ac:dyDescent="0.2">
      <c r="A22" t="s">
        <v>27</v>
      </c>
      <c r="B22" s="1">
        <f>(D3/100)</f>
        <v>0.47797042846679688</v>
      </c>
    </row>
    <row r="23" spans="1:5" x14ac:dyDescent="0.2">
      <c r="A23" t="s">
        <v>28</v>
      </c>
      <c r="B23" s="1">
        <f t="shared" ref="B23:B37" si="0">(D4/100)</f>
        <v>0.45956054687499998</v>
      </c>
    </row>
    <row r="24" spans="1:5" x14ac:dyDescent="0.2">
      <c r="A24" t="s">
        <v>29</v>
      </c>
      <c r="B24" s="1">
        <f t="shared" si="0"/>
        <v>0.55181484222412114</v>
      </c>
    </row>
    <row r="25" spans="1:5" x14ac:dyDescent="0.2">
      <c r="A25" t="s">
        <v>30</v>
      </c>
      <c r="B25" s="1">
        <f t="shared" si="0"/>
        <v>0.75236503601074223</v>
      </c>
    </row>
    <row r="26" spans="1:5" x14ac:dyDescent="0.2">
      <c r="A26" t="s">
        <v>31</v>
      </c>
      <c r="B26" s="1">
        <f t="shared" si="0"/>
        <v>0.60223224639892581</v>
      </c>
    </row>
    <row r="27" spans="1:5" x14ac:dyDescent="0.2">
      <c r="A27" t="s">
        <v>32</v>
      </c>
      <c r="B27" s="1">
        <f t="shared" si="0"/>
        <v>0.54979778289794923</v>
      </c>
    </row>
    <row r="28" spans="1:5" x14ac:dyDescent="0.2">
      <c r="A28" t="s">
        <v>33</v>
      </c>
      <c r="B28" s="1">
        <f t="shared" si="0"/>
        <v>0.63458045959472653</v>
      </c>
    </row>
    <row r="29" spans="1:5" x14ac:dyDescent="0.2">
      <c r="A29" t="s">
        <v>34</v>
      </c>
      <c r="B29" s="1">
        <f t="shared" si="0"/>
        <v>0.59732440948486332</v>
      </c>
    </row>
    <row r="30" spans="1:5" x14ac:dyDescent="0.2">
      <c r="A30" t="s">
        <v>35</v>
      </c>
      <c r="B30" s="1">
        <f t="shared" si="0"/>
        <v>0.60363456726074216</v>
      </c>
    </row>
    <row r="31" spans="1:5" x14ac:dyDescent="0.2">
      <c r="A31" t="s">
        <v>36</v>
      </c>
      <c r="B31" s="1">
        <f t="shared" si="0"/>
        <v>0.62625179290771482</v>
      </c>
    </row>
    <row r="32" spans="1:5" x14ac:dyDescent="0.2">
      <c r="A32" t="s">
        <v>37</v>
      </c>
      <c r="B32" s="1">
        <f t="shared" si="0"/>
        <v>0.56603195190429689</v>
      </c>
    </row>
    <row r="33" spans="1:2" x14ac:dyDescent="0.2">
      <c r="A33" t="s">
        <v>38</v>
      </c>
      <c r="B33" s="1">
        <f t="shared" si="0"/>
        <v>0.55172412872314458</v>
      </c>
    </row>
    <row r="34" spans="1:2" x14ac:dyDescent="0.2">
      <c r="A34" t="s">
        <v>39</v>
      </c>
      <c r="B34" s="1">
        <f t="shared" si="0"/>
        <v>0.54317111968994136</v>
      </c>
    </row>
    <row r="35" spans="1:2" x14ac:dyDescent="0.2">
      <c r="A35" t="s">
        <v>40</v>
      </c>
      <c r="B35" s="1">
        <f t="shared" si="0"/>
        <v>0.57672046661376952</v>
      </c>
    </row>
    <row r="36" spans="1:2" x14ac:dyDescent="0.2">
      <c r="A36" t="s">
        <v>41</v>
      </c>
      <c r="B36" s="1">
        <f t="shared" si="0"/>
        <v>0.64486114501953129</v>
      </c>
    </row>
    <row r="37" spans="1:2" x14ac:dyDescent="0.2">
      <c r="A37" t="s">
        <v>42</v>
      </c>
      <c r="B37" s="1">
        <f t="shared" si="0"/>
        <v>0.36369525909423828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61B252-E958-F148-BE29-5CFCCF75FDF5}">
  <dimension ref="A1:E13"/>
  <sheetViews>
    <sheetView workbookViewId="0">
      <selection activeCell="M22" sqref="M22"/>
    </sheetView>
  </sheetViews>
  <sheetFormatPr baseColWidth="10" defaultRowHeight="16" x14ac:dyDescent="0.2"/>
  <sheetData>
    <row r="1" spans="1:5" x14ac:dyDescent="0.2">
      <c r="A1" s="2" t="s">
        <v>43</v>
      </c>
    </row>
    <row r="2" spans="1:5" x14ac:dyDescent="0.2">
      <c r="A2" t="s">
        <v>44</v>
      </c>
      <c r="B2" t="s">
        <v>2</v>
      </c>
      <c r="C2" t="s">
        <v>3</v>
      </c>
      <c r="D2" t="s">
        <v>4</v>
      </c>
      <c r="E2" t="s">
        <v>5</v>
      </c>
    </row>
    <row r="3" spans="1:5" x14ac:dyDescent="0.2">
      <c r="A3" t="s">
        <v>45</v>
      </c>
      <c r="B3">
        <v>2955</v>
      </c>
      <c r="C3">
        <v>1090</v>
      </c>
      <c r="D3">
        <v>73.053153991699219</v>
      </c>
      <c r="E3">
        <v>26.946847915649414</v>
      </c>
    </row>
    <row r="4" spans="1:5" x14ac:dyDescent="0.2">
      <c r="A4" t="s">
        <v>46</v>
      </c>
      <c r="B4">
        <v>23231</v>
      </c>
      <c r="C4">
        <v>19732</v>
      </c>
      <c r="D4">
        <v>54.072109222412109</v>
      </c>
      <c r="E4">
        <v>45.927890777587891</v>
      </c>
    </row>
    <row r="5" spans="1:5" x14ac:dyDescent="0.2">
      <c r="A5" t="s">
        <v>47</v>
      </c>
      <c r="B5">
        <v>10839</v>
      </c>
      <c r="C5">
        <v>9363</v>
      </c>
      <c r="D5">
        <v>53.653102874755859</v>
      </c>
      <c r="E5">
        <v>46.346897125244141</v>
      </c>
    </row>
    <row r="6" spans="1:5" x14ac:dyDescent="0.2">
      <c r="A6" t="s">
        <v>48</v>
      </c>
      <c r="B6">
        <v>5664</v>
      </c>
      <c r="C6">
        <v>5681</v>
      </c>
      <c r="D6">
        <v>49.925075531005859</v>
      </c>
      <c r="E6">
        <v>50.074924468994141</v>
      </c>
    </row>
    <row r="8" spans="1:5" x14ac:dyDescent="0.2">
      <c r="A8" t="s">
        <v>8</v>
      </c>
    </row>
    <row r="9" spans="1:5" x14ac:dyDescent="0.2">
      <c r="B9" t="s">
        <v>4</v>
      </c>
    </row>
    <row r="10" spans="1:5" x14ac:dyDescent="0.2">
      <c r="A10" t="s">
        <v>52</v>
      </c>
      <c r="B10" s="1">
        <f>(D3/100)</f>
        <v>0.73053153991699216</v>
      </c>
    </row>
    <row r="11" spans="1:5" x14ac:dyDescent="0.2">
      <c r="A11" t="s">
        <v>49</v>
      </c>
      <c r="B11" s="1">
        <f t="shared" ref="B11:B13" si="0">(D4/100)</f>
        <v>0.54072109222412112</v>
      </c>
    </row>
    <row r="12" spans="1:5" x14ac:dyDescent="0.2">
      <c r="A12" t="s">
        <v>50</v>
      </c>
      <c r="B12" s="1">
        <f t="shared" si="0"/>
        <v>0.53653102874755865</v>
      </c>
    </row>
    <row r="13" spans="1:5" x14ac:dyDescent="0.2">
      <c r="A13" t="s">
        <v>51</v>
      </c>
      <c r="B13" s="1">
        <f t="shared" si="0"/>
        <v>0.49925075531005858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700127-B986-9443-B114-9E6FD41A9843}">
  <dimension ref="A1:D19"/>
  <sheetViews>
    <sheetView workbookViewId="0">
      <selection activeCell="D14" sqref="D14"/>
    </sheetView>
  </sheetViews>
  <sheetFormatPr baseColWidth="10" defaultRowHeight="16" x14ac:dyDescent="0.2"/>
  <sheetData>
    <row r="1" spans="1:4" x14ac:dyDescent="0.2">
      <c r="A1" s="2" t="s">
        <v>53</v>
      </c>
    </row>
    <row r="2" spans="1:4" x14ac:dyDescent="0.2">
      <c r="A2" t="s">
        <v>124</v>
      </c>
      <c r="B2" t="s">
        <v>70</v>
      </c>
      <c r="C2" t="s">
        <v>71</v>
      </c>
    </row>
    <row r="3" spans="1:4" x14ac:dyDescent="0.2">
      <c r="A3" t="s">
        <v>125</v>
      </c>
      <c r="B3">
        <v>0.15590000000000001</v>
      </c>
      <c r="C3">
        <v>0.1913</v>
      </c>
    </row>
    <row r="4" spans="1:4" x14ac:dyDescent="0.2">
      <c r="A4" t="s">
        <v>126</v>
      </c>
      <c r="B4">
        <v>3.7900000000000003E-2</v>
      </c>
      <c r="C4">
        <v>3.15E-2</v>
      </c>
    </row>
    <row r="5" spans="1:4" x14ac:dyDescent="0.2">
      <c r="A5" t="s">
        <v>127</v>
      </c>
      <c r="B5">
        <v>0.15809999999999999</v>
      </c>
      <c r="C5">
        <v>0.18310000000000001</v>
      </c>
    </row>
    <row r="6" spans="1:4" x14ac:dyDescent="0.2">
      <c r="A6" t="s">
        <v>128</v>
      </c>
      <c r="B6">
        <v>0.18240000000000001</v>
      </c>
      <c r="C6">
        <v>0.20960000000000001</v>
      </c>
    </row>
    <row r="7" spans="1:4" x14ac:dyDescent="0.2">
      <c r="A7" t="s">
        <v>129</v>
      </c>
      <c r="B7">
        <v>9.3700000000000006E-2</v>
      </c>
      <c r="C7">
        <v>9.1600000000000001E-2</v>
      </c>
    </row>
    <row r="8" spans="1:4" x14ac:dyDescent="0.2">
      <c r="A8" t="s">
        <v>130</v>
      </c>
      <c r="B8">
        <v>0.29759999999999998</v>
      </c>
      <c r="C8">
        <v>0.23400000000000001</v>
      </c>
    </row>
    <row r="9" spans="1:4" x14ac:dyDescent="0.2">
      <c r="A9" t="s">
        <v>131</v>
      </c>
      <c r="B9">
        <v>7.4399999999999994E-2</v>
      </c>
      <c r="C9">
        <v>5.8999999999999997E-2</v>
      </c>
    </row>
    <row r="11" spans="1:4" x14ac:dyDescent="0.2">
      <c r="A11" t="s">
        <v>8</v>
      </c>
    </row>
    <row r="12" spans="1:4" x14ac:dyDescent="0.2">
      <c r="B12" t="s">
        <v>70</v>
      </c>
      <c r="C12" t="s">
        <v>71</v>
      </c>
    </row>
    <row r="13" spans="1:4" x14ac:dyDescent="0.2">
      <c r="A13" t="s">
        <v>136</v>
      </c>
      <c r="B13" s="1">
        <f>B8</f>
        <v>0.29759999999999998</v>
      </c>
      <c r="C13" s="1">
        <f>C8</f>
        <v>0.23400000000000001</v>
      </c>
      <c r="D13" s="54">
        <f>B13-C13</f>
        <v>6.3599999999999962E-2</v>
      </c>
    </row>
    <row r="14" spans="1:4" x14ac:dyDescent="0.2">
      <c r="A14" t="s">
        <v>135</v>
      </c>
      <c r="B14" s="1">
        <f>B6</f>
        <v>0.18240000000000001</v>
      </c>
      <c r="C14" s="1">
        <f>C6</f>
        <v>0.20960000000000001</v>
      </c>
      <c r="D14" s="54">
        <f t="shared" ref="D14:D19" si="0">B14-C14</f>
        <v>-2.7200000000000002E-2</v>
      </c>
    </row>
    <row r="15" spans="1:4" x14ac:dyDescent="0.2">
      <c r="A15" t="s">
        <v>132</v>
      </c>
      <c r="B15" s="1">
        <f>B3</f>
        <v>0.15590000000000001</v>
      </c>
      <c r="C15" s="1">
        <f>C3</f>
        <v>0.1913</v>
      </c>
      <c r="D15" s="54">
        <f t="shared" si="0"/>
        <v>-3.5399999999999987E-2</v>
      </c>
    </row>
    <row r="16" spans="1:4" x14ac:dyDescent="0.2">
      <c r="A16" t="s">
        <v>134</v>
      </c>
      <c r="B16" s="1">
        <f>B5</f>
        <v>0.15809999999999999</v>
      </c>
      <c r="C16" s="1">
        <f>C5</f>
        <v>0.18310000000000001</v>
      </c>
      <c r="D16" s="54">
        <f t="shared" si="0"/>
        <v>-2.5000000000000022E-2</v>
      </c>
    </row>
    <row r="17" spans="1:4" x14ac:dyDescent="0.2">
      <c r="A17" t="s">
        <v>138</v>
      </c>
      <c r="B17" s="1">
        <f>B7</f>
        <v>9.3700000000000006E-2</v>
      </c>
      <c r="C17" s="1">
        <f>C7</f>
        <v>9.1600000000000001E-2</v>
      </c>
      <c r="D17" s="54">
        <f t="shared" si="0"/>
        <v>2.1000000000000046E-3</v>
      </c>
    </row>
    <row r="18" spans="1:4" x14ac:dyDescent="0.2">
      <c r="A18" t="s">
        <v>137</v>
      </c>
      <c r="B18" s="1">
        <f>B9</f>
        <v>7.4399999999999994E-2</v>
      </c>
      <c r="C18" s="1">
        <f>C9</f>
        <v>5.8999999999999997E-2</v>
      </c>
      <c r="D18" s="54">
        <f t="shared" si="0"/>
        <v>1.5399999999999997E-2</v>
      </c>
    </row>
    <row r="19" spans="1:4" x14ac:dyDescent="0.2">
      <c r="A19" t="s">
        <v>133</v>
      </c>
      <c r="B19" s="1">
        <f>B4</f>
        <v>3.7900000000000003E-2</v>
      </c>
      <c r="C19" s="1">
        <f>C4</f>
        <v>3.15E-2</v>
      </c>
      <c r="D19" s="54">
        <f t="shared" si="0"/>
        <v>6.4000000000000029E-3</v>
      </c>
    </row>
  </sheetData>
  <autoFilter ref="B12:C12" xr:uid="{F5700127-B986-9443-B114-9E6FD41A9843}">
    <sortState xmlns:xlrd2="http://schemas.microsoft.com/office/spreadsheetml/2017/richdata2" ref="B13:C19">
      <sortCondition ref="B12:B19"/>
    </sortState>
  </autoFilter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0AD2A5-148C-974D-9DCD-BFF359298456}">
  <dimension ref="A1:I47"/>
  <sheetViews>
    <sheetView topLeftCell="A14" workbookViewId="0">
      <selection activeCell="C21" sqref="C21"/>
    </sheetView>
  </sheetViews>
  <sheetFormatPr baseColWidth="10" defaultRowHeight="16" x14ac:dyDescent="0.2"/>
  <cols>
    <col min="1" max="1" width="20.1640625" customWidth="1"/>
    <col min="2" max="2" width="11" customWidth="1"/>
    <col min="3" max="3" width="20.6640625" customWidth="1"/>
  </cols>
  <sheetData>
    <row r="1" spans="1:9" x14ac:dyDescent="0.2">
      <c r="A1" s="2" t="s">
        <v>145</v>
      </c>
      <c r="E1" s="32" t="s">
        <v>167</v>
      </c>
    </row>
    <row r="2" spans="1:9" x14ac:dyDescent="0.2">
      <c r="A2" t="s">
        <v>146</v>
      </c>
      <c r="B2" t="s">
        <v>147</v>
      </c>
      <c r="C2" s="29" t="s">
        <v>148</v>
      </c>
      <c r="E2" s="28" t="s">
        <v>166</v>
      </c>
      <c r="F2" t="s">
        <v>146</v>
      </c>
      <c r="G2" t="s">
        <v>147</v>
      </c>
      <c r="H2" t="s">
        <v>148</v>
      </c>
      <c r="I2" t="s">
        <v>168</v>
      </c>
    </row>
    <row r="3" spans="1:9" x14ac:dyDescent="0.2">
      <c r="A3" t="s">
        <v>150</v>
      </c>
      <c r="B3" t="s">
        <v>151</v>
      </c>
      <c r="C3" s="29">
        <v>2.48</v>
      </c>
      <c r="E3" s="28" t="str">
        <f t="shared" ref="E3:E23" si="0">_xlfn.CONCAT(A3,B3)</f>
        <v>0 (Sierra Leone)Instruction</v>
      </c>
      <c r="F3" t="str">
        <f>A3</f>
        <v>0 (Sierra Leone)</v>
      </c>
      <c r="G3" t="str">
        <f t="shared" ref="G3:H3" si="1">B3</f>
        <v>Instruction</v>
      </c>
      <c r="H3" s="30">
        <f t="shared" si="1"/>
        <v>2.48</v>
      </c>
      <c r="I3" t="s">
        <v>159</v>
      </c>
    </row>
    <row r="4" spans="1:9" x14ac:dyDescent="0.2">
      <c r="A4" t="s">
        <v>150</v>
      </c>
      <c r="B4" t="s">
        <v>152</v>
      </c>
      <c r="C4" s="29">
        <v>2.69</v>
      </c>
      <c r="E4" s="28" t="str">
        <f t="shared" si="0"/>
        <v>0 (Sierra Leone)Classroom Culture</v>
      </c>
      <c r="F4" t="str">
        <f t="shared" ref="F4:F23" si="2">A4</f>
        <v>0 (Sierra Leone)</v>
      </c>
      <c r="G4" t="str">
        <f t="shared" ref="G4:G23" si="3">B4</f>
        <v>Classroom Culture</v>
      </c>
      <c r="H4" s="30">
        <f t="shared" ref="H4:H23" si="4">C4</f>
        <v>2.69</v>
      </c>
      <c r="I4" t="s">
        <v>159</v>
      </c>
    </row>
    <row r="5" spans="1:9" x14ac:dyDescent="0.2">
      <c r="A5" t="s">
        <v>150</v>
      </c>
      <c r="B5" t="s">
        <v>149</v>
      </c>
      <c r="C5" s="29">
        <v>1.93</v>
      </c>
      <c r="E5" s="28" t="str">
        <f t="shared" si="0"/>
        <v>0 (Sierra Leone)Socioemotional Skills</v>
      </c>
      <c r="F5" t="str">
        <f t="shared" si="2"/>
        <v>0 (Sierra Leone)</v>
      </c>
      <c r="G5" t="str">
        <f t="shared" si="3"/>
        <v>Socioemotional Skills</v>
      </c>
      <c r="H5" s="30">
        <f t="shared" si="4"/>
        <v>1.93</v>
      </c>
      <c r="I5" t="s">
        <v>159</v>
      </c>
    </row>
    <row r="6" spans="1:9" x14ac:dyDescent="0.2">
      <c r="A6" t="s">
        <v>153</v>
      </c>
      <c r="B6" t="s">
        <v>152</v>
      </c>
      <c r="C6" s="29">
        <v>3.82</v>
      </c>
      <c r="E6" s="28" t="str">
        <f t="shared" si="0"/>
        <v>1 (Peer 1)Classroom Culture</v>
      </c>
      <c r="F6" t="str">
        <f t="shared" si="2"/>
        <v>1 (Peer 1)</v>
      </c>
      <c r="G6" t="str">
        <f t="shared" si="3"/>
        <v>Classroom Culture</v>
      </c>
      <c r="H6" s="30">
        <f t="shared" si="4"/>
        <v>3.82</v>
      </c>
      <c r="I6" t="s">
        <v>160</v>
      </c>
    </row>
    <row r="7" spans="1:9" x14ac:dyDescent="0.2">
      <c r="A7" t="s">
        <v>153</v>
      </c>
      <c r="B7" t="s">
        <v>151</v>
      </c>
      <c r="C7" s="29">
        <v>2.33</v>
      </c>
      <c r="E7" s="28" t="str">
        <f t="shared" si="0"/>
        <v>1 (Peer 1)Instruction</v>
      </c>
      <c r="F7" t="str">
        <f t="shared" si="2"/>
        <v>1 (Peer 1)</v>
      </c>
      <c r="G7" t="str">
        <f t="shared" si="3"/>
        <v>Instruction</v>
      </c>
      <c r="H7" s="30">
        <f t="shared" si="4"/>
        <v>2.33</v>
      </c>
      <c r="I7" t="s">
        <v>160</v>
      </c>
    </row>
    <row r="8" spans="1:9" x14ac:dyDescent="0.2">
      <c r="A8" t="s">
        <v>153</v>
      </c>
      <c r="B8" t="s">
        <v>149</v>
      </c>
      <c r="C8" s="29">
        <v>2.2200000000000002</v>
      </c>
      <c r="E8" s="28" t="str">
        <f t="shared" si="0"/>
        <v>1 (Peer 1)Socioemotional Skills</v>
      </c>
      <c r="F8" t="str">
        <f t="shared" si="2"/>
        <v>1 (Peer 1)</v>
      </c>
      <c r="G8" t="str">
        <f t="shared" si="3"/>
        <v>Socioemotional Skills</v>
      </c>
      <c r="H8" s="30">
        <f t="shared" si="4"/>
        <v>2.2200000000000002</v>
      </c>
      <c r="I8" t="s">
        <v>160</v>
      </c>
    </row>
    <row r="9" spans="1:9" x14ac:dyDescent="0.2">
      <c r="A9" t="s">
        <v>154</v>
      </c>
      <c r="B9" t="s">
        <v>152</v>
      </c>
      <c r="C9" s="29">
        <v>3.18</v>
      </c>
      <c r="E9" s="28" t="str">
        <f t="shared" si="0"/>
        <v>2 (Peer 2)Classroom Culture</v>
      </c>
      <c r="F9" t="str">
        <f t="shared" si="2"/>
        <v>2 (Peer 2)</v>
      </c>
      <c r="G9" t="str">
        <f t="shared" si="3"/>
        <v>Classroom Culture</v>
      </c>
      <c r="H9" s="30">
        <f t="shared" si="4"/>
        <v>3.18</v>
      </c>
      <c r="I9" t="s">
        <v>161</v>
      </c>
    </row>
    <row r="10" spans="1:9" x14ac:dyDescent="0.2">
      <c r="A10" t="s">
        <v>154</v>
      </c>
      <c r="B10" t="s">
        <v>151</v>
      </c>
      <c r="C10" s="29">
        <v>2.59</v>
      </c>
      <c r="E10" s="28" t="str">
        <f t="shared" si="0"/>
        <v>2 (Peer 2)Instruction</v>
      </c>
      <c r="F10" t="str">
        <f t="shared" si="2"/>
        <v>2 (Peer 2)</v>
      </c>
      <c r="G10" t="str">
        <f t="shared" si="3"/>
        <v>Instruction</v>
      </c>
      <c r="H10" s="30">
        <f t="shared" si="4"/>
        <v>2.59</v>
      </c>
      <c r="I10" t="s">
        <v>161</v>
      </c>
    </row>
    <row r="11" spans="1:9" x14ac:dyDescent="0.2">
      <c r="A11" t="s">
        <v>154</v>
      </c>
      <c r="B11" t="s">
        <v>149</v>
      </c>
      <c r="C11" s="29">
        <v>1.83</v>
      </c>
      <c r="E11" s="28" t="str">
        <f t="shared" si="0"/>
        <v>2 (Peer 2)Socioemotional Skills</v>
      </c>
      <c r="F11" t="str">
        <f t="shared" si="2"/>
        <v>2 (Peer 2)</v>
      </c>
      <c r="G11" t="str">
        <f t="shared" si="3"/>
        <v>Socioemotional Skills</v>
      </c>
      <c r="H11" s="30">
        <f t="shared" si="4"/>
        <v>1.83</v>
      </c>
      <c r="I11" t="s">
        <v>161</v>
      </c>
    </row>
    <row r="12" spans="1:9" x14ac:dyDescent="0.2">
      <c r="A12" t="s">
        <v>155</v>
      </c>
      <c r="B12" t="s">
        <v>152</v>
      </c>
      <c r="C12" s="29">
        <v>2.81</v>
      </c>
      <c r="E12" s="28" t="str">
        <f t="shared" si="0"/>
        <v>3 (Peer 3)Classroom Culture</v>
      </c>
      <c r="F12" t="str">
        <f t="shared" si="2"/>
        <v>3 (Peer 3)</v>
      </c>
      <c r="G12" t="str">
        <f t="shared" si="3"/>
        <v>Classroom Culture</v>
      </c>
      <c r="H12" s="30">
        <f t="shared" si="4"/>
        <v>2.81</v>
      </c>
      <c r="I12" t="s">
        <v>162</v>
      </c>
    </row>
    <row r="13" spans="1:9" x14ac:dyDescent="0.2">
      <c r="A13" t="s">
        <v>155</v>
      </c>
      <c r="B13" t="s">
        <v>151</v>
      </c>
      <c r="C13" s="29">
        <v>2.46</v>
      </c>
      <c r="E13" s="28" t="str">
        <f t="shared" si="0"/>
        <v>3 (Peer 3)Instruction</v>
      </c>
      <c r="F13" t="str">
        <f t="shared" si="2"/>
        <v>3 (Peer 3)</v>
      </c>
      <c r="G13" t="str">
        <f t="shared" si="3"/>
        <v>Instruction</v>
      </c>
      <c r="H13" s="30">
        <f t="shared" si="4"/>
        <v>2.46</v>
      </c>
      <c r="I13" t="s">
        <v>162</v>
      </c>
    </row>
    <row r="14" spans="1:9" x14ac:dyDescent="0.2">
      <c r="A14" t="s">
        <v>155</v>
      </c>
      <c r="B14" t="s">
        <v>149</v>
      </c>
      <c r="C14" s="29">
        <v>1.98</v>
      </c>
      <c r="E14" s="28" t="str">
        <f t="shared" si="0"/>
        <v>3 (Peer 3)Socioemotional Skills</v>
      </c>
      <c r="F14" t="str">
        <f t="shared" si="2"/>
        <v>3 (Peer 3)</v>
      </c>
      <c r="G14" t="str">
        <f t="shared" si="3"/>
        <v>Socioemotional Skills</v>
      </c>
      <c r="H14" s="30">
        <f t="shared" si="4"/>
        <v>1.98</v>
      </c>
      <c r="I14" t="s">
        <v>162</v>
      </c>
    </row>
    <row r="15" spans="1:9" x14ac:dyDescent="0.2">
      <c r="A15" t="s">
        <v>156</v>
      </c>
      <c r="B15" t="s">
        <v>152</v>
      </c>
      <c r="C15" s="29">
        <v>3.48</v>
      </c>
      <c r="E15" s="28" t="str">
        <f t="shared" si="0"/>
        <v>4 (Peer 4)Classroom Culture</v>
      </c>
      <c r="F15" t="str">
        <f t="shared" si="2"/>
        <v>4 (Peer 4)</v>
      </c>
      <c r="G15" t="str">
        <f t="shared" si="3"/>
        <v>Classroom Culture</v>
      </c>
      <c r="H15" s="30">
        <f t="shared" si="4"/>
        <v>3.48</v>
      </c>
      <c r="I15" t="s">
        <v>163</v>
      </c>
    </row>
    <row r="16" spans="1:9" x14ac:dyDescent="0.2">
      <c r="A16" t="s">
        <v>156</v>
      </c>
      <c r="B16" t="s">
        <v>151</v>
      </c>
      <c r="C16" s="29">
        <v>2.4500000000000002</v>
      </c>
      <c r="E16" s="28" t="str">
        <f t="shared" si="0"/>
        <v>4 (Peer 4)Instruction</v>
      </c>
      <c r="F16" t="str">
        <f t="shared" si="2"/>
        <v>4 (Peer 4)</v>
      </c>
      <c r="G16" t="str">
        <f t="shared" si="3"/>
        <v>Instruction</v>
      </c>
      <c r="H16" s="30">
        <f t="shared" si="4"/>
        <v>2.4500000000000002</v>
      </c>
      <c r="I16" t="s">
        <v>163</v>
      </c>
    </row>
    <row r="17" spans="1:9" x14ac:dyDescent="0.2">
      <c r="A17" t="s">
        <v>156</v>
      </c>
      <c r="B17" t="s">
        <v>149</v>
      </c>
      <c r="C17" s="29">
        <v>2.23</v>
      </c>
      <c r="E17" s="28" t="str">
        <f t="shared" si="0"/>
        <v>4 (Peer 4)Socioemotional Skills</v>
      </c>
      <c r="F17" t="str">
        <f t="shared" si="2"/>
        <v>4 (Peer 4)</v>
      </c>
      <c r="G17" t="str">
        <f t="shared" si="3"/>
        <v>Socioemotional Skills</v>
      </c>
      <c r="H17" s="30">
        <f t="shared" si="4"/>
        <v>2.23</v>
      </c>
      <c r="I17" t="s">
        <v>163</v>
      </c>
    </row>
    <row r="18" spans="1:9" x14ac:dyDescent="0.2">
      <c r="A18" t="s">
        <v>157</v>
      </c>
      <c r="B18" t="s">
        <v>152</v>
      </c>
      <c r="C18" s="29">
        <v>2.79</v>
      </c>
      <c r="E18" s="28" t="str">
        <f t="shared" si="0"/>
        <v>5 (Peer 5)Classroom Culture</v>
      </c>
      <c r="F18" t="str">
        <f t="shared" si="2"/>
        <v>5 (Peer 5)</v>
      </c>
      <c r="G18" t="str">
        <f t="shared" si="3"/>
        <v>Classroom Culture</v>
      </c>
      <c r="H18" s="30">
        <f t="shared" si="4"/>
        <v>2.79</v>
      </c>
      <c r="I18" t="s">
        <v>164</v>
      </c>
    </row>
    <row r="19" spans="1:9" x14ac:dyDescent="0.2">
      <c r="A19" t="s">
        <v>157</v>
      </c>
      <c r="B19" t="s">
        <v>151</v>
      </c>
      <c r="C19" s="29">
        <v>1.91</v>
      </c>
      <c r="E19" s="28" t="str">
        <f t="shared" si="0"/>
        <v>5 (Peer 5)Instruction</v>
      </c>
      <c r="F19" t="str">
        <f t="shared" si="2"/>
        <v>5 (Peer 5)</v>
      </c>
      <c r="G19" t="str">
        <f t="shared" si="3"/>
        <v>Instruction</v>
      </c>
      <c r="H19" s="30">
        <f t="shared" si="4"/>
        <v>1.91</v>
      </c>
      <c r="I19" t="s">
        <v>164</v>
      </c>
    </row>
    <row r="20" spans="1:9" x14ac:dyDescent="0.2">
      <c r="A20" t="s">
        <v>157</v>
      </c>
      <c r="B20" t="s">
        <v>149</v>
      </c>
      <c r="C20" s="29">
        <v>1.75</v>
      </c>
      <c r="E20" s="28" t="str">
        <f t="shared" si="0"/>
        <v>5 (Peer 5)Socioemotional Skills</v>
      </c>
      <c r="F20" t="str">
        <f t="shared" si="2"/>
        <v>5 (Peer 5)</v>
      </c>
      <c r="G20" t="str">
        <f t="shared" si="3"/>
        <v>Socioemotional Skills</v>
      </c>
      <c r="H20" s="30">
        <f t="shared" si="4"/>
        <v>1.75</v>
      </c>
      <c r="I20" t="s">
        <v>164</v>
      </c>
    </row>
    <row r="21" spans="1:9" x14ac:dyDescent="0.2">
      <c r="A21" t="s">
        <v>158</v>
      </c>
      <c r="B21" t="s">
        <v>152</v>
      </c>
      <c r="C21" s="29">
        <v>3.36</v>
      </c>
      <c r="E21" s="28" t="str">
        <f t="shared" si="0"/>
        <v>6 (Peer 6)Classroom Culture</v>
      </c>
      <c r="F21" t="str">
        <f t="shared" si="2"/>
        <v>6 (Peer 6)</v>
      </c>
      <c r="G21" t="str">
        <f t="shared" si="3"/>
        <v>Classroom Culture</v>
      </c>
      <c r="H21" s="30">
        <f t="shared" si="4"/>
        <v>3.36</v>
      </c>
      <c r="I21" t="s">
        <v>165</v>
      </c>
    </row>
    <row r="22" spans="1:9" x14ac:dyDescent="0.2">
      <c r="A22" t="s">
        <v>158</v>
      </c>
      <c r="B22" t="s">
        <v>151</v>
      </c>
      <c r="C22" s="29">
        <v>2.59</v>
      </c>
      <c r="E22" s="28" t="str">
        <f t="shared" si="0"/>
        <v>6 (Peer 6)Instruction</v>
      </c>
      <c r="F22" t="str">
        <f t="shared" si="2"/>
        <v>6 (Peer 6)</v>
      </c>
      <c r="G22" t="str">
        <f t="shared" si="3"/>
        <v>Instruction</v>
      </c>
      <c r="H22" s="30">
        <f t="shared" si="4"/>
        <v>2.59</v>
      </c>
      <c r="I22" t="s">
        <v>165</v>
      </c>
    </row>
    <row r="23" spans="1:9" x14ac:dyDescent="0.2">
      <c r="A23" t="s">
        <v>158</v>
      </c>
      <c r="B23" t="s">
        <v>149</v>
      </c>
      <c r="C23" s="29">
        <v>1.99</v>
      </c>
      <c r="E23" s="28" t="str">
        <f t="shared" si="0"/>
        <v>6 (Peer 6)Socioemotional Skills</v>
      </c>
      <c r="F23" t="str">
        <f t="shared" si="2"/>
        <v>6 (Peer 6)</v>
      </c>
      <c r="G23" t="str">
        <f t="shared" si="3"/>
        <v>Socioemotional Skills</v>
      </c>
      <c r="H23" s="30">
        <f t="shared" si="4"/>
        <v>1.99</v>
      </c>
      <c r="I23" t="s">
        <v>165</v>
      </c>
    </row>
    <row r="24" spans="1:9" x14ac:dyDescent="0.2">
      <c r="H24" s="30"/>
    </row>
    <row r="25" spans="1:9" x14ac:dyDescent="0.2">
      <c r="A25" t="s">
        <v>169</v>
      </c>
    </row>
    <row r="26" spans="1:9" x14ac:dyDescent="0.2">
      <c r="D26" t="s">
        <v>148</v>
      </c>
    </row>
    <row r="27" spans="1:9" x14ac:dyDescent="0.2">
      <c r="A27" s="28" t="str">
        <f>$E$4</f>
        <v>0 (Sierra Leone)Classroom Culture</v>
      </c>
      <c r="B27" t="str">
        <f>VLOOKUP($A27,$E$3:$H$23,3,FALSE)</f>
        <v>Classroom Culture</v>
      </c>
      <c r="C27" t="str">
        <f t="shared" ref="C27:C47" si="5">VLOOKUP($A27,$E$3:$I$23,5,FALSE)</f>
        <v>Sierra Leone</v>
      </c>
      <c r="D27">
        <f t="shared" ref="D27:D47" si="6">VLOOKUP($A27,$E$3:$I$23,4,FALSE)</f>
        <v>2.69</v>
      </c>
      <c r="E27" s="31"/>
    </row>
    <row r="28" spans="1:9" x14ac:dyDescent="0.2">
      <c r="A28" s="28" t="str">
        <f>$E$18</f>
        <v>5 (Peer 5)Classroom Culture</v>
      </c>
      <c r="C28" t="str">
        <f t="shared" si="5"/>
        <v>Peer 5</v>
      </c>
      <c r="D28">
        <f t="shared" si="6"/>
        <v>2.79</v>
      </c>
      <c r="E28" s="31"/>
    </row>
    <row r="29" spans="1:9" x14ac:dyDescent="0.2">
      <c r="A29" s="28" t="str">
        <f>$E$12</f>
        <v>3 (Peer 3)Classroom Culture</v>
      </c>
      <c r="C29" t="str">
        <f t="shared" si="5"/>
        <v>Peer 3</v>
      </c>
      <c r="D29">
        <f t="shared" si="6"/>
        <v>2.81</v>
      </c>
      <c r="E29" s="31"/>
    </row>
    <row r="30" spans="1:9" x14ac:dyDescent="0.2">
      <c r="A30" s="28" t="str">
        <f>$E$9</f>
        <v>2 (Peer 2)Classroom Culture</v>
      </c>
      <c r="C30" t="str">
        <f t="shared" si="5"/>
        <v>Peer 2</v>
      </c>
      <c r="D30">
        <f t="shared" si="6"/>
        <v>3.18</v>
      </c>
      <c r="E30" s="31"/>
    </row>
    <row r="31" spans="1:9" x14ac:dyDescent="0.2">
      <c r="A31" s="28" t="str">
        <f>$E$21</f>
        <v>6 (Peer 6)Classroom Culture</v>
      </c>
      <c r="C31" t="str">
        <f t="shared" si="5"/>
        <v>Peer 6</v>
      </c>
      <c r="D31">
        <f t="shared" si="6"/>
        <v>3.36</v>
      </c>
      <c r="E31" s="31"/>
    </row>
    <row r="32" spans="1:9" x14ac:dyDescent="0.2">
      <c r="A32" s="28" t="str">
        <f>$E$15</f>
        <v>4 (Peer 4)Classroom Culture</v>
      </c>
      <c r="C32" t="str">
        <f t="shared" si="5"/>
        <v>Peer 4</v>
      </c>
      <c r="D32">
        <f t="shared" si="6"/>
        <v>3.48</v>
      </c>
      <c r="E32" s="31"/>
    </row>
    <row r="33" spans="1:5" x14ac:dyDescent="0.2">
      <c r="A33" s="28" t="str">
        <f>$E$6</f>
        <v>1 (Peer 1)Classroom Culture</v>
      </c>
      <c r="C33" t="str">
        <f t="shared" si="5"/>
        <v>Peer 1</v>
      </c>
      <c r="D33">
        <f t="shared" si="6"/>
        <v>3.82</v>
      </c>
      <c r="E33" s="31"/>
    </row>
    <row r="34" spans="1:5" x14ac:dyDescent="0.2">
      <c r="A34" s="28" t="str">
        <f>$E$19</f>
        <v>5 (Peer 5)Instruction</v>
      </c>
      <c r="B34" t="str">
        <f>VLOOKUP($A34,$E$3:$H$23,3,FALSE)</f>
        <v>Instruction</v>
      </c>
      <c r="C34" t="str">
        <f t="shared" si="5"/>
        <v>Peer 5</v>
      </c>
      <c r="D34">
        <f t="shared" si="6"/>
        <v>1.91</v>
      </c>
      <c r="E34" s="31"/>
    </row>
    <row r="35" spans="1:5" x14ac:dyDescent="0.2">
      <c r="A35" s="28" t="str">
        <f>$E$7</f>
        <v>1 (Peer 1)Instruction</v>
      </c>
      <c r="C35" t="str">
        <f t="shared" si="5"/>
        <v>Peer 1</v>
      </c>
      <c r="D35">
        <f t="shared" si="6"/>
        <v>2.33</v>
      </c>
      <c r="E35" s="31"/>
    </row>
    <row r="36" spans="1:5" x14ac:dyDescent="0.2">
      <c r="A36" s="28" t="str">
        <f>$E$16</f>
        <v>4 (Peer 4)Instruction</v>
      </c>
      <c r="C36" t="str">
        <f t="shared" si="5"/>
        <v>Peer 4</v>
      </c>
      <c r="D36">
        <f t="shared" si="6"/>
        <v>2.4500000000000002</v>
      </c>
      <c r="E36" s="31"/>
    </row>
    <row r="37" spans="1:5" x14ac:dyDescent="0.2">
      <c r="A37" s="28" t="str">
        <f>$E$13</f>
        <v>3 (Peer 3)Instruction</v>
      </c>
      <c r="C37" t="str">
        <f t="shared" si="5"/>
        <v>Peer 3</v>
      </c>
      <c r="D37">
        <f t="shared" si="6"/>
        <v>2.46</v>
      </c>
      <c r="E37" s="31"/>
    </row>
    <row r="38" spans="1:5" x14ac:dyDescent="0.2">
      <c r="A38" s="28" t="str">
        <f>$E$3</f>
        <v>0 (Sierra Leone)Instruction</v>
      </c>
      <c r="C38" t="str">
        <f t="shared" si="5"/>
        <v>Sierra Leone</v>
      </c>
      <c r="D38">
        <f t="shared" si="6"/>
        <v>2.48</v>
      </c>
      <c r="E38" s="31"/>
    </row>
    <row r="39" spans="1:5" x14ac:dyDescent="0.2">
      <c r="A39" s="28" t="str">
        <f>$E$10</f>
        <v>2 (Peer 2)Instruction</v>
      </c>
      <c r="C39" t="str">
        <f t="shared" si="5"/>
        <v>Peer 2</v>
      </c>
      <c r="D39">
        <f t="shared" si="6"/>
        <v>2.59</v>
      </c>
      <c r="E39" s="31"/>
    </row>
    <row r="40" spans="1:5" x14ac:dyDescent="0.2">
      <c r="A40" s="28" t="str">
        <f>$E$22</f>
        <v>6 (Peer 6)Instruction</v>
      </c>
      <c r="C40" t="str">
        <f t="shared" si="5"/>
        <v>Peer 6</v>
      </c>
      <c r="D40">
        <f t="shared" si="6"/>
        <v>2.59</v>
      </c>
      <c r="E40" s="31"/>
    </row>
    <row r="41" spans="1:5" x14ac:dyDescent="0.2">
      <c r="A41" s="28" t="str">
        <f>$E$20</f>
        <v>5 (Peer 5)Socioemotional Skills</v>
      </c>
      <c r="B41" t="str">
        <f>VLOOKUP($A41,$E$3:$H$23,3,FALSE)</f>
        <v>Socioemotional Skills</v>
      </c>
      <c r="C41" t="str">
        <f t="shared" si="5"/>
        <v>Peer 5</v>
      </c>
      <c r="D41">
        <f t="shared" si="6"/>
        <v>1.75</v>
      </c>
      <c r="E41" s="31"/>
    </row>
    <row r="42" spans="1:5" x14ac:dyDescent="0.2">
      <c r="A42" s="28" t="str">
        <f>$E$11</f>
        <v>2 (Peer 2)Socioemotional Skills</v>
      </c>
      <c r="C42" t="str">
        <f t="shared" si="5"/>
        <v>Peer 2</v>
      </c>
      <c r="D42">
        <f t="shared" si="6"/>
        <v>1.83</v>
      </c>
      <c r="E42" s="31"/>
    </row>
    <row r="43" spans="1:5" x14ac:dyDescent="0.2">
      <c r="A43" s="28" t="str">
        <f>$E$5</f>
        <v>0 (Sierra Leone)Socioemotional Skills</v>
      </c>
      <c r="C43" t="str">
        <f t="shared" si="5"/>
        <v>Sierra Leone</v>
      </c>
      <c r="D43">
        <f t="shared" si="6"/>
        <v>1.93</v>
      </c>
      <c r="E43" s="31"/>
    </row>
    <row r="44" spans="1:5" x14ac:dyDescent="0.2">
      <c r="A44" s="28" t="str">
        <f>$E$14</f>
        <v>3 (Peer 3)Socioemotional Skills</v>
      </c>
      <c r="C44" t="str">
        <f t="shared" si="5"/>
        <v>Peer 3</v>
      </c>
      <c r="D44">
        <f t="shared" si="6"/>
        <v>1.98</v>
      </c>
      <c r="E44" s="31"/>
    </row>
    <row r="45" spans="1:5" x14ac:dyDescent="0.2">
      <c r="A45" s="28" t="str">
        <f>$E$23</f>
        <v>6 (Peer 6)Socioemotional Skills</v>
      </c>
      <c r="C45" t="str">
        <f t="shared" si="5"/>
        <v>Peer 6</v>
      </c>
      <c r="D45">
        <f t="shared" si="6"/>
        <v>1.99</v>
      </c>
      <c r="E45" s="31"/>
    </row>
    <row r="46" spans="1:5" x14ac:dyDescent="0.2">
      <c r="A46" s="28" t="str">
        <f>$E$8</f>
        <v>1 (Peer 1)Socioemotional Skills</v>
      </c>
      <c r="C46" t="str">
        <f t="shared" si="5"/>
        <v>Peer 1</v>
      </c>
      <c r="D46">
        <f t="shared" si="6"/>
        <v>2.2200000000000002</v>
      </c>
      <c r="E46" s="31"/>
    </row>
    <row r="47" spans="1:5" x14ac:dyDescent="0.2">
      <c r="A47" s="28" t="str">
        <f>$E$17</f>
        <v>4 (Peer 4)Socioemotional Skills</v>
      </c>
      <c r="C47" t="str">
        <f t="shared" si="5"/>
        <v>Peer 4</v>
      </c>
      <c r="D47">
        <f t="shared" si="6"/>
        <v>2.23</v>
      </c>
      <c r="E47" s="31"/>
    </row>
  </sheetData>
  <autoFilter ref="A26:D26" xr:uid="{E90AD2A5-148C-974D-9DCD-BFF359298456}">
    <sortState xmlns:xlrd2="http://schemas.microsoft.com/office/spreadsheetml/2017/richdata2" ref="A27:D47">
      <sortCondition ref="B26:B47"/>
    </sortState>
  </autoFilter>
  <phoneticPr fontId="10" type="noConversion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A85FC9-856F-FF4E-88C9-2AFCBB02F457}">
  <dimension ref="A1:C19"/>
  <sheetViews>
    <sheetView workbookViewId="0">
      <selection activeCell="O24" sqref="O24"/>
    </sheetView>
  </sheetViews>
  <sheetFormatPr baseColWidth="10" defaultRowHeight="16" x14ac:dyDescent="0.2"/>
  <sheetData>
    <row r="1" spans="1:3" x14ac:dyDescent="0.2">
      <c r="A1" s="2" t="s">
        <v>53</v>
      </c>
    </row>
    <row r="2" spans="1:3" x14ac:dyDescent="0.2">
      <c r="A2" t="s">
        <v>124</v>
      </c>
      <c r="B2" t="s">
        <v>70</v>
      </c>
      <c r="C2" t="s">
        <v>71</v>
      </c>
    </row>
    <row r="3" spans="1:3" x14ac:dyDescent="0.2">
      <c r="A3" t="s">
        <v>139</v>
      </c>
      <c r="B3">
        <v>0.35160000000000002</v>
      </c>
      <c r="C3">
        <v>0.3458</v>
      </c>
    </row>
    <row r="4" spans="1:3" x14ac:dyDescent="0.2">
      <c r="A4" t="s">
        <v>140</v>
      </c>
      <c r="B4">
        <v>0.43080000000000002</v>
      </c>
      <c r="C4">
        <v>0.39760000000000001</v>
      </c>
    </row>
    <row r="5" spans="1:3" x14ac:dyDescent="0.2">
      <c r="A5" t="s">
        <v>141</v>
      </c>
      <c r="B5">
        <v>0.2177</v>
      </c>
      <c r="C5">
        <v>0.25659999999999999</v>
      </c>
    </row>
    <row r="7" spans="1:3" x14ac:dyDescent="0.2">
      <c r="A7" t="s">
        <v>8</v>
      </c>
    </row>
    <row r="8" spans="1:3" x14ac:dyDescent="0.2">
      <c r="B8" t="s">
        <v>70</v>
      </c>
      <c r="C8" t="s">
        <v>71</v>
      </c>
    </row>
    <row r="9" spans="1:3" x14ac:dyDescent="0.2">
      <c r="A9" t="s">
        <v>142</v>
      </c>
      <c r="B9" s="1">
        <f t="shared" ref="B9:C11" si="0">B3</f>
        <v>0.35160000000000002</v>
      </c>
      <c r="C9" s="1">
        <f t="shared" si="0"/>
        <v>0.3458</v>
      </c>
    </row>
    <row r="10" spans="1:3" x14ac:dyDescent="0.2">
      <c r="A10" t="s">
        <v>143</v>
      </c>
      <c r="B10" s="1">
        <f t="shared" si="0"/>
        <v>0.43080000000000002</v>
      </c>
      <c r="C10" s="1">
        <f t="shared" si="0"/>
        <v>0.39760000000000001</v>
      </c>
    </row>
    <row r="11" spans="1:3" x14ac:dyDescent="0.2">
      <c r="A11" t="s">
        <v>144</v>
      </c>
      <c r="B11" s="1">
        <f t="shared" si="0"/>
        <v>0.2177</v>
      </c>
      <c r="C11" s="1">
        <f t="shared" si="0"/>
        <v>0.25659999999999999</v>
      </c>
    </row>
    <row r="16" spans="1:3" x14ac:dyDescent="0.2">
      <c r="B16" s="1"/>
      <c r="C16" s="1"/>
    </row>
    <row r="17" spans="2:3" x14ac:dyDescent="0.2">
      <c r="B17" s="1"/>
      <c r="C17" s="1"/>
    </row>
    <row r="18" spans="2:3" x14ac:dyDescent="0.2">
      <c r="B18" s="1"/>
      <c r="C18" s="1"/>
    </row>
    <row r="19" spans="2:3" x14ac:dyDescent="0.2">
      <c r="B19" s="1"/>
      <c r="C19" s="1"/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BCE6FB-7839-984F-9CBD-39FEED477D07}">
  <dimension ref="A1:N36"/>
  <sheetViews>
    <sheetView topLeftCell="C1" workbookViewId="0">
      <selection activeCell="H19" sqref="H19:J25"/>
    </sheetView>
  </sheetViews>
  <sheetFormatPr baseColWidth="10" defaultRowHeight="16" x14ac:dyDescent="0.2"/>
  <cols>
    <col min="8" max="13" width="15.83203125" customWidth="1"/>
  </cols>
  <sheetData>
    <row r="1" spans="1:14" ht="17" customHeight="1" thickBot="1" x14ac:dyDescent="0.25">
      <c r="A1" t="s">
        <v>54</v>
      </c>
      <c r="B1" t="s">
        <v>55</v>
      </c>
      <c r="C1" t="s">
        <v>56</v>
      </c>
      <c r="D1" t="s">
        <v>57</v>
      </c>
      <c r="H1" s="5"/>
      <c r="I1" s="26" t="s">
        <v>70</v>
      </c>
      <c r="J1" s="27" t="s">
        <v>71</v>
      </c>
      <c r="K1" s="26"/>
      <c r="L1" s="26" t="s">
        <v>70</v>
      </c>
      <c r="M1" s="26" t="s">
        <v>71</v>
      </c>
    </row>
    <row r="2" spans="1:14" ht="28" customHeight="1" x14ac:dyDescent="0.2">
      <c r="A2" t="s">
        <v>58</v>
      </c>
      <c r="B2" t="s">
        <v>59</v>
      </c>
      <c r="C2">
        <v>0.70801963993453365</v>
      </c>
      <c r="D2">
        <v>0.6600076834421823</v>
      </c>
      <c r="H2" s="43" t="s">
        <v>72</v>
      </c>
      <c r="I2" s="43"/>
      <c r="J2" s="44"/>
      <c r="K2" s="43" t="s">
        <v>73</v>
      </c>
      <c r="L2" s="43"/>
      <c r="M2" s="43"/>
    </row>
    <row r="3" spans="1:14" x14ac:dyDescent="0.2">
      <c r="A3" t="s">
        <v>58</v>
      </c>
      <c r="B3" t="s">
        <v>60</v>
      </c>
      <c r="C3">
        <v>0.71076774505070017</v>
      </c>
      <c r="D3">
        <v>0.67701260911736194</v>
      </c>
      <c r="H3" s="7" t="s">
        <v>74</v>
      </c>
      <c r="I3" s="12">
        <f>C2</f>
        <v>0.70801963993453365</v>
      </c>
      <c r="J3" s="13">
        <f>D2</f>
        <v>0.6600076834421823</v>
      </c>
      <c r="K3" s="7" t="s">
        <v>74</v>
      </c>
      <c r="L3" s="12">
        <f>C9</f>
        <v>0.5613747954173488</v>
      </c>
      <c r="M3" s="12">
        <f>D9</f>
        <v>0.64387245485977751</v>
      </c>
    </row>
    <row r="4" spans="1:14" x14ac:dyDescent="0.2">
      <c r="A4" t="s">
        <v>58</v>
      </c>
      <c r="B4" t="s">
        <v>61</v>
      </c>
      <c r="C4">
        <v>0.70223577235772361</v>
      </c>
      <c r="D4">
        <v>0.59519408502772653</v>
      </c>
      <c r="H4" s="7" t="s">
        <v>75</v>
      </c>
      <c r="I4" s="12">
        <f t="shared" ref="I4:I9" si="0">C3</f>
        <v>0.71076774505070017</v>
      </c>
      <c r="J4" s="13">
        <f t="shared" ref="J4:J9" si="1">D3</f>
        <v>0.67701260911736194</v>
      </c>
      <c r="K4" s="7" t="s">
        <v>75</v>
      </c>
      <c r="L4" s="12">
        <f t="shared" ref="L4:M4" si="2">C10</f>
        <v>0.60067600193143389</v>
      </c>
      <c r="M4" s="12">
        <f t="shared" si="2"/>
        <v>0.66197866149369577</v>
      </c>
    </row>
    <row r="5" spans="1:14" x14ac:dyDescent="0.2">
      <c r="A5" t="s">
        <v>58</v>
      </c>
      <c r="B5" t="s">
        <v>62</v>
      </c>
      <c r="C5">
        <v>0.70359771054783338</v>
      </c>
      <c r="D5">
        <v>0.64628099173553721</v>
      </c>
      <c r="H5" s="7" t="s">
        <v>76</v>
      </c>
      <c r="I5" s="12">
        <f t="shared" si="0"/>
        <v>0.70223577235772361</v>
      </c>
      <c r="J5" s="13">
        <f t="shared" si="1"/>
        <v>0.59519408502772653</v>
      </c>
      <c r="K5" s="7" t="s">
        <v>76</v>
      </c>
      <c r="L5" s="12">
        <f t="shared" ref="L5:M5" si="3">C11</f>
        <v>0.47865853658536578</v>
      </c>
      <c r="M5" s="12">
        <f t="shared" si="3"/>
        <v>0.57486136783733832</v>
      </c>
    </row>
    <row r="6" spans="1:14" x14ac:dyDescent="0.2">
      <c r="A6" t="s">
        <v>58</v>
      </c>
      <c r="B6" t="s">
        <v>63</v>
      </c>
      <c r="C6">
        <v>0.72577996715927751</v>
      </c>
      <c r="D6">
        <v>0.69162436548223338</v>
      </c>
      <c r="H6" s="7" t="s">
        <v>77</v>
      </c>
      <c r="I6" s="12">
        <f t="shared" si="0"/>
        <v>0.70359771054783338</v>
      </c>
      <c r="J6" s="13">
        <f t="shared" si="1"/>
        <v>0.64628099173553721</v>
      </c>
      <c r="K6" s="7" t="s">
        <v>77</v>
      </c>
      <c r="L6" s="12">
        <f t="shared" ref="L6:M6" si="4">C12</f>
        <v>0.55641864268192986</v>
      </c>
      <c r="M6" s="12">
        <f t="shared" si="4"/>
        <v>0.66611570247933893</v>
      </c>
    </row>
    <row r="7" spans="1:14" x14ac:dyDescent="0.2">
      <c r="A7" t="s">
        <v>58</v>
      </c>
      <c r="B7" t="s">
        <v>64</v>
      </c>
      <c r="C7">
        <v>0.70279720279720315</v>
      </c>
      <c r="D7">
        <v>0.69959560947429245</v>
      </c>
      <c r="H7" s="7" t="s">
        <v>78</v>
      </c>
      <c r="I7" s="12">
        <f t="shared" si="0"/>
        <v>0.72577996715927751</v>
      </c>
      <c r="J7" s="13">
        <f t="shared" si="1"/>
        <v>0.69162436548223338</v>
      </c>
      <c r="K7" s="7" t="s">
        <v>78</v>
      </c>
      <c r="L7" s="12">
        <f t="shared" ref="L7:M7" si="5">C13</f>
        <v>0.58128078817733997</v>
      </c>
      <c r="M7" s="12">
        <f t="shared" si="5"/>
        <v>0.59263959390862941</v>
      </c>
    </row>
    <row r="8" spans="1:14" x14ac:dyDescent="0.2">
      <c r="A8" t="s">
        <v>58</v>
      </c>
      <c r="B8" t="s">
        <v>65</v>
      </c>
      <c r="C8">
        <v>0.72359843546284208</v>
      </c>
      <c r="D8">
        <v>0.58142201834862373</v>
      </c>
      <c r="H8" s="7" t="s">
        <v>79</v>
      </c>
      <c r="I8" s="12">
        <f t="shared" si="0"/>
        <v>0.70279720279720315</v>
      </c>
      <c r="J8" s="13">
        <f t="shared" si="1"/>
        <v>0.69959560947429245</v>
      </c>
      <c r="K8" s="7" t="s">
        <v>79</v>
      </c>
      <c r="L8" s="12">
        <f t="shared" ref="L8:M8" si="6">C14</f>
        <v>0.53758741258741294</v>
      </c>
      <c r="M8" s="12">
        <f t="shared" si="6"/>
        <v>0.66320046216060069</v>
      </c>
    </row>
    <row r="9" spans="1:14" ht="17" thickBot="1" x14ac:dyDescent="0.25">
      <c r="A9" t="s">
        <v>66</v>
      </c>
      <c r="B9" t="s">
        <v>59</v>
      </c>
      <c r="C9">
        <v>0.5613747954173488</v>
      </c>
      <c r="D9">
        <v>0.64387245485977751</v>
      </c>
      <c r="H9" s="8" t="s">
        <v>80</v>
      </c>
      <c r="I9" s="12">
        <f t="shared" si="0"/>
        <v>0.72359843546284208</v>
      </c>
      <c r="J9" s="14">
        <f t="shared" si="1"/>
        <v>0.58142201834862373</v>
      </c>
      <c r="K9" s="8" t="s">
        <v>80</v>
      </c>
      <c r="L9" s="12">
        <f t="shared" ref="L9:M9" si="7">C15</f>
        <v>0.63233376792698837</v>
      </c>
      <c r="M9" s="12">
        <f t="shared" si="7"/>
        <v>0.60550458715596323</v>
      </c>
      <c r="N9" s="15"/>
    </row>
    <row r="10" spans="1:14" ht="28" customHeight="1" x14ac:dyDescent="0.2">
      <c r="A10" t="s">
        <v>66</v>
      </c>
      <c r="B10" t="s">
        <v>60</v>
      </c>
      <c r="C10">
        <v>0.60067600193143389</v>
      </c>
      <c r="D10">
        <v>0.66197866149369577</v>
      </c>
      <c r="H10" s="40" t="s">
        <v>81</v>
      </c>
      <c r="I10" s="40"/>
      <c r="J10" s="41"/>
      <c r="K10" s="42" t="s">
        <v>82</v>
      </c>
      <c r="L10" s="40"/>
      <c r="M10" s="40"/>
    </row>
    <row r="11" spans="1:14" x14ac:dyDescent="0.2">
      <c r="A11" t="s">
        <v>66</v>
      </c>
      <c r="B11" t="s">
        <v>61</v>
      </c>
      <c r="C11">
        <v>0.47865853658536578</v>
      </c>
      <c r="D11">
        <v>0.57486136783733832</v>
      </c>
      <c r="H11" s="7" t="s">
        <v>74</v>
      </c>
      <c r="I11" s="12">
        <f>C16</f>
        <v>0.47725040916530309</v>
      </c>
      <c r="J11" s="13">
        <f>D16</f>
        <v>0.39608144448713029</v>
      </c>
      <c r="K11" s="7" t="s">
        <v>74</v>
      </c>
      <c r="L11" s="12">
        <f>C23</f>
        <v>0.89885433715220975</v>
      </c>
      <c r="M11" s="12">
        <f>D23</f>
        <v>0.9285439877064926</v>
      </c>
      <c r="N11" s="15"/>
    </row>
    <row r="12" spans="1:14" x14ac:dyDescent="0.2">
      <c r="A12" t="s">
        <v>66</v>
      </c>
      <c r="B12" t="s">
        <v>62</v>
      </c>
      <c r="C12">
        <v>0.55641864268192986</v>
      </c>
      <c r="D12">
        <v>0.66611570247933893</v>
      </c>
      <c r="H12" s="7" t="s">
        <v>75</v>
      </c>
      <c r="I12" s="12">
        <f t="shared" ref="I12:J12" si="8">C17</f>
        <v>0.45485272815065209</v>
      </c>
      <c r="J12" s="13">
        <f t="shared" si="8"/>
        <v>0.38554801163918528</v>
      </c>
      <c r="K12" s="7" t="s">
        <v>75</v>
      </c>
      <c r="L12" s="12">
        <f t="shared" ref="L12:M12" si="9">C24</f>
        <v>0.89908256880733972</v>
      </c>
      <c r="M12" s="12">
        <f t="shared" si="9"/>
        <v>0.93404461687681861</v>
      </c>
      <c r="N12" s="15"/>
    </row>
    <row r="13" spans="1:14" x14ac:dyDescent="0.2">
      <c r="A13" t="s">
        <v>66</v>
      </c>
      <c r="B13" t="s">
        <v>63</v>
      </c>
      <c r="C13">
        <v>0.58128078817733997</v>
      </c>
      <c r="D13">
        <v>0.59263959390862941</v>
      </c>
      <c r="H13" s="7" t="s">
        <v>76</v>
      </c>
      <c r="I13" s="12">
        <f t="shared" ref="I13:J13" si="10">C18</f>
        <v>0.52439024390243882</v>
      </c>
      <c r="J13" s="13">
        <f t="shared" si="10"/>
        <v>0.43622920517560071</v>
      </c>
      <c r="K13" s="7" t="s">
        <v>76</v>
      </c>
      <c r="L13" s="12">
        <f t="shared" ref="L13:M13" si="11">C25</f>
        <v>0.89837398373983723</v>
      </c>
      <c r="M13" s="12">
        <f t="shared" si="11"/>
        <v>0.90757855822550826</v>
      </c>
      <c r="N13" s="15"/>
    </row>
    <row r="14" spans="1:14" x14ac:dyDescent="0.2">
      <c r="A14" t="s">
        <v>66</v>
      </c>
      <c r="B14" t="s">
        <v>64</v>
      </c>
      <c r="C14">
        <v>0.53758741258741294</v>
      </c>
      <c r="D14">
        <v>0.66320046216060069</v>
      </c>
      <c r="H14" s="7" t="s">
        <v>77</v>
      </c>
      <c r="I14" s="12">
        <f t="shared" ref="I14:J14" si="12">C19</f>
        <v>0.48896156991005751</v>
      </c>
      <c r="J14" s="13">
        <f t="shared" si="12"/>
        <v>0.43966942148760318</v>
      </c>
      <c r="K14" s="7" t="s">
        <v>77</v>
      </c>
      <c r="L14" s="12">
        <f t="shared" ref="L14:M14" si="13">C26</f>
        <v>0.8908421913327883</v>
      </c>
      <c r="M14" s="12">
        <f t="shared" si="13"/>
        <v>0.92837465564738308</v>
      </c>
      <c r="N14" s="15"/>
    </row>
    <row r="15" spans="1:14" x14ac:dyDescent="0.2">
      <c r="A15" t="s">
        <v>66</v>
      </c>
      <c r="B15" t="s">
        <v>65</v>
      </c>
      <c r="C15">
        <v>0.63233376792698837</v>
      </c>
      <c r="D15">
        <v>0.60550458715596323</v>
      </c>
      <c r="H15" s="7" t="s">
        <v>78</v>
      </c>
      <c r="I15" s="12">
        <f t="shared" ref="I15:J15" si="14">C20</f>
        <v>0.4302134646962234</v>
      </c>
      <c r="J15" s="13">
        <f t="shared" si="14"/>
        <v>0.29568527918781717</v>
      </c>
      <c r="K15" s="7" t="s">
        <v>78</v>
      </c>
      <c r="L15" s="12">
        <f t="shared" ref="L15:M15" si="15">C27</f>
        <v>0.93103448275862077</v>
      </c>
      <c r="M15" s="12">
        <f t="shared" si="15"/>
        <v>0.92893401015228416</v>
      </c>
      <c r="N15" s="15"/>
    </row>
    <row r="16" spans="1:14" x14ac:dyDescent="0.2">
      <c r="A16" t="s">
        <v>67</v>
      </c>
      <c r="B16" t="s">
        <v>59</v>
      </c>
      <c r="C16">
        <v>0.47725040916530309</v>
      </c>
      <c r="D16">
        <v>0.39608144448713029</v>
      </c>
      <c r="H16" s="7" t="s">
        <v>79</v>
      </c>
      <c r="I16" s="12">
        <f t="shared" ref="I16:J16" si="16">C21</f>
        <v>0.49388111888111907</v>
      </c>
      <c r="J16" s="13">
        <f t="shared" si="16"/>
        <v>0.45349508954361623</v>
      </c>
      <c r="K16" s="7" t="s">
        <v>79</v>
      </c>
      <c r="L16" s="12">
        <f t="shared" ref="L16:M16" si="17">C28</f>
        <v>0.88461538461538469</v>
      </c>
      <c r="M16" s="12">
        <f t="shared" si="17"/>
        <v>0.89832466782206821</v>
      </c>
      <c r="N16" s="15"/>
    </row>
    <row r="17" spans="1:14" ht="17" thickBot="1" x14ac:dyDescent="0.25">
      <c r="A17" t="s">
        <v>67</v>
      </c>
      <c r="B17" t="s">
        <v>60</v>
      </c>
      <c r="C17">
        <v>0.45485272815065209</v>
      </c>
      <c r="D17">
        <v>0.38554801163918528</v>
      </c>
      <c r="H17" s="8" t="s">
        <v>80</v>
      </c>
      <c r="I17" s="12">
        <f t="shared" ref="I17:J17" si="18">C22</f>
        <v>0.42764015645371573</v>
      </c>
      <c r="J17" s="14">
        <f t="shared" si="18"/>
        <v>0.28211009174311918</v>
      </c>
      <c r="K17" s="8" t="s">
        <v>80</v>
      </c>
      <c r="L17" s="12">
        <f t="shared" ref="L17:M17" si="19">C29</f>
        <v>0.94132985658409385</v>
      </c>
      <c r="M17" s="12">
        <f t="shared" si="19"/>
        <v>0.98853211009174313</v>
      </c>
      <c r="N17" s="15"/>
    </row>
    <row r="18" spans="1:14" ht="28" customHeight="1" x14ac:dyDescent="0.2">
      <c r="A18" t="s">
        <v>67</v>
      </c>
      <c r="B18" t="s">
        <v>61</v>
      </c>
      <c r="C18">
        <v>0.52439024390243882</v>
      </c>
      <c r="D18">
        <v>0.43622920517560071</v>
      </c>
      <c r="H18" s="40" t="s">
        <v>83</v>
      </c>
      <c r="I18" s="40"/>
      <c r="J18" s="41"/>
      <c r="K18" s="7"/>
      <c r="L18" s="11"/>
      <c r="M18" s="9"/>
    </row>
    <row r="19" spans="1:14" x14ac:dyDescent="0.2">
      <c r="A19" t="s">
        <v>67</v>
      </c>
      <c r="B19" t="s">
        <v>62</v>
      </c>
      <c r="C19">
        <v>0.48896156991005751</v>
      </c>
      <c r="D19">
        <v>0.43966942148760318</v>
      </c>
      <c r="H19" s="7" t="s">
        <v>74</v>
      </c>
      <c r="I19" s="12">
        <f>C30</f>
        <v>0.94101508916323717</v>
      </c>
      <c r="J19" s="13">
        <f>D30</f>
        <v>0.94179894179894175</v>
      </c>
      <c r="K19" s="15"/>
      <c r="L19" s="9"/>
      <c r="M19" s="9"/>
    </row>
    <row r="20" spans="1:14" x14ac:dyDescent="0.2">
      <c r="A20" t="s">
        <v>67</v>
      </c>
      <c r="B20" t="s">
        <v>63</v>
      </c>
      <c r="C20">
        <v>0.4302134646962234</v>
      </c>
      <c r="D20">
        <v>0.29568527918781717</v>
      </c>
      <c r="H20" s="7" t="s">
        <v>75</v>
      </c>
      <c r="I20" s="12">
        <f t="shared" ref="I20:J20" si="20">C31</f>
        <v>0.94792399718508102</v>
      </c>
      <c r="J20" s="13">
        <f t="shared" si="20"/>
        <v>0.94440583738707418</v>
      </c>
      <c r="K20" s="15"/>
      <c r="L20" s="9"/>
      <c r="M20" s="9"/>
    </row>
    <row r="21" spans="1:14" x14ac:dyDescent="0.2">
      <c r="A21" t="s">
        <v>67</v>
      </c>
      <c r="B21" t="s">
        <v>64</v>
      </c>
      <c r="C21">
        <v>0.49388111888111907</v>
      </c>
      <c r="D21">
        <v>0.45349508954361623</v>
      </c>
      <c r="H21" s="7" t="s">
        <v>76</v>
      </c>
      <c r="I21" s="12">
        <f t="shared" ref="I21:J21" si="21">C32</f>
        <v>0.92819843342036557</v>
      </c>
      <c r="J21" s="13">
        <f t="shared" si="21"/>
        <v>0.93348115299334811</v>
      </c>
      <c r="K21" s="15"/>
      <c r="L21" s="9"/>
      <c r="M21" s="9"/>
    </row>
    <row r="22" spans="1:14" x14ac:dyDescent="0.2">
      <c r="A22" t="s">
        <v>67</v>
      </c>
      <c r="B22" t="s">
        <v>65</v>
      </c>
      <c r="C22">
        <v>0.42764015645371573</v>
      </c>
      <c r="D22">
        <v>0.28211009174311918</v>
      </c>
      <c r="H22" s="7" t="s">
        <v>77</v>
      </c>
      <c r="I22" s="12">
        <f t="shared" ref="I22:J22" si="22">C33</f>
        <v>0.92893982808022924</v>
      </c>
      <c r="J22" s="13">
        <f t="shared" si="22"/>
        <v>0.940735183795949</v>
      </c>
      <c r="K22" s="15"/>
      <c r="L22" s="9"/>
      <c r="M22" s="9"/>
    </row>
    <row r="23" spans="1:14" x14ac:dyDescent="0.2">
      <c r="A23" t="s">
        <v>68</v>
      </c>
      <c r="B23" t="s">
        <v>59</v>
      </c>
      <c r="C23">
        <v>0.89885433715220975</v>
      </c>
      <c r="D23">
        <v>0.9285439877064926</v>
      </c>
      <c r="H23" s="7" t="s">
        <v>78</v>
      </c>
      <c r="I23" s="12">
        <f t="shared" ref="I23:J23" si="23">C34</f>
        <v>0.9886877828054299</v>
      </c>
      <c r="J23" s="13">
        <f t="shared" si="23"/>
        <v>0.94434470377019764</v>
      </c>
      <c r="K23" s="15"/>
      <c r="L23" s="9"/>
      <c r="M23" s="9"/>
    </row>
    <row r="24" spans="1:14" x14ac:dyDescent="0.2">
      <c r="A24" t="s">
        <v>68</v>
      </c>
      <c r="B24" t="s">
        <v>60</v>
      </c>
      <c r="C24">
        <v>0.89908256880733972</v>
      </c>
      <c r="D24">
        <v>0.93404461687681861</v>
      </c>
      <c r="H24" s="7" t="s">
        <v>79</v>
      </c>
      <c r="I24" s="12">
        <f t="shared" ref="I24:J24" si="24">C35</f>
        <v>0.94324491054904369</v>
      </c>
      <c r="J24" s="13">
        <f t="shared" si="24"/>
        <v>0.93991769547325088</v>
      </c>
      <c r="K24" s="15"/>
      <c r="L24" s="9"/>
      <c r="M24" s="9"/>
    </row>
    <row r="25" spans="1:14" x14ac:dyDescent="0.2">
      <c r="A25" t="s">
        <v>68</v>
      </c>
      <c r="B25" t="s">
        <v>61</v>
      </c>
      <c r="C25">
        <v>0.89837398373983723</v>
      </c>
      <c r="D25">
        <v>0.90757855822550826</v>
      </c>
      <c r="H25" s="7" t="s">
        <v>80</v>
      </c>
      <c r="I25" s="12">
        <f t="shared" ref="I25:J25" si="25">C36</f>
        <v>0.93462897526501765</v>
      </c>
      <c r="J25" s="13">
        <f t="shared" si="25"/>
        <v>0.94518518518518491</v>
      </c>
      <c r="K25" s="15"/>
      <c r="L25" s="9"/>
      <c r="M25" s="9"/>
    </row>
    <row r="26" spans="1:14" x14ac:dyDescent="0.2">
      <c r="A26" t="s">
        <v>68</v>
      </c>
      <c r="B26" t="s">
        <v>62</v>
      </c>
      <c r="C26">
        <v>0.8908421913327883</v>
      </c>
      <c r="D26">
        <v>0.92837465564738308</v>
      </c>
      <c r="K26" s="15"/>
    </row>
    <row r="27" spans="1:14" x14ac:dyDescent="0.2">
      <c r="A27" t="s">
        <v>68</v>
      </c>
      <c r="B27" t="s">
        <v>63</v>
      </c>
      <c r="C27">
        <v>0.93103448275862077</v>
      </c>
      <c r="D27">
        <v>0.92893401015228416</v>
      </c>
    </row>
    <row r="28" spans="1:14" x14ac:dyDescent="0.2">
      <c r="A28" t="s">
        <v>68</v>
      </c>
      <c r="B28" t="s">
        <v>64</v>
      </c>
      <c r="C28">
        <v>0.88461538461538469</v>
      </c>
      <c r="D28">
        <v>0.89832466782206821</v>
      </c>
    </row>
    <row r="29" spans="1:14" x14ac:dyDescent="0.2">
      <c r="A29" t="s">
        <v>68</v>
      </c>
      <c r="B29" t="s">
        <v>65</v>
      </c>
      <c r="C29">
        <v>0.94132985658409385</v>
      </c>
      <c r="D29">
        <v>0.98853211009174313</v>
      </c>
    </row>
    <row r="30" spans="1:14" x14ac:dyDescent="0.2">
      <c r="A30" t="s">
        <v>69</v>
      </c>
      <c r="B30" t="s">
        <v>59</v>
      </c>
      <c r="C30">
        <v>0.94101508916323717</v>
      </c>
      <c r="D30">
        <v>0.94179894179894175</v>
      </c>
    </row>
    <row r="31" spans="1:14" x14ac:dyDescent="0.2">
      <c r="A31" t="s">
        <v>69</v>
      </c>
      <c r="B31" t="s">
        <v>60</v>
      </c>
      <c r="C31">
        <v>0.94792399718508102</v>
      </c>
      <c r="D31">
        <v>0.94440583738707418</v>
      </c>
    </row>
    <row r="32" spans="1:14" x14ac:dyDescent="0.2">
      <c r="A32" t="s">
        <v>69</v>
      </c>
      <c r="B32" t="s">
        <v>61</v>
      </c>
      <c r="C32">
        <v>0.92819843342036557</v>
      </c>
      <c r="D32">
        <v>0.93348115299334811</v>
      </c>
    </row>
    <row r="33" spans="1:4" x14ac:dyDescent="0.2">
      <c r="A33" t="s">
        <v>69</v>
      </c>
      <c r="B33" t="s">
        <v>62</v>
      </c>
      <c r="C33">
        <v>0.92893982808022924</v>
      </c>
      <c r="D33">
        <v>0.940735183795949</v>
      </c>
    </row>
    <row r="34" spans="1:4" x14ac:dyDescent="0.2">
      <c r="A34" t="s">
        <v>69</v>
      </c>
      <c r="B34" t="s">
        <v>63</v>
      </c>
      <c r="C34">
        <v>0.9886877828054299</v>
      </c>
      <c r="D34">
        <v>0.94434470377019764</v>
      </c>
    </row>
    <row r="35" spans="1:4" x14ac:dyDescent="0.2">
      <c r="A35" t="s">
        <v>69</v>
      </c>
      <c r="B35" t="s">
        <v>64</v>
      </c>
      <c r="C35">
        <v>0.94324491054904369</v>
      </c>
      <c r="D35">
        <v>0.93991769547325088</v>
      </c>
    </row>
    <row r="36" spans="1:4" x14ac:dyDescent="0.2">
      <c r="A36" t="s">
        <v>69</v>
      </c>
      <c r="B36" t="s">
        <v>65</v>
      </c>
      <c r="C36">
        <v>0.93462897526501765</v>
      </c>
      <c r="D36">
        <v>0.94518518518518491</v>
      </c>
    </row>
  </sheetData>
  <mergeCells count="5">
    <mergeCell ref="H18:J18"/>
    <mergeCell ref="H10:J10"/>
    <mergeCell ref="K10:M10"/>
    <mergeCell ref="H2:J2"/>
    <mergeCell ref="K2:M2"/>
  </mergeCells>
  <pageMargins left="0.7" right="0.7" top="0.75" bottom="0.75" header="0.3" footer="0.3"/>
  <pageSetup orientation="portrait" horizontalDpi="0" verticalDpi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FEAE5F-8A99-5246-8AD7-6BD3D82D0C69}">
  <dimension ref="A1:P46"/>
  <sheetViews>
    <sheetView topLeftCell="A4" workbookViewId="0">
      <selection activeCell="N7" sqref="N7:O33"/>
    </sheetView>
  </sheetViews>
  <sheetFormatPr baseColWidth="10" defaultRowHeight="16" x14ac:dyDescent="0.2"/>
  <cols>
    <col min="8" max="13" width="15.83203125" customWidth="1"/>
  </cols>
  <sheetData>
    <row r="1" spans="1:16" ht="21" customHeight="1" thickBot="1" x14ac:dyDescent="0.25">
      <c r="A1" t="s">
        <v>54</v>
      </c>
      <c r="B1" t="s">
        <v>55</v>
      </c>
      <c r="C1" t="s">
        <v>56</v>
      </c>
      <c r="D1" t="s">
        <v>57</v>
      </c>
      <c r="H1" s="5"/>
      <c r="I1" s="16" t="s">
        <v>70</v>
      </c>
      <c r="J1" s="17" t="s">
        <v>71</v>
      </c>
      <c r="K1" s="16"/>
      <c r="L1" s="16" t="s">
        <v>70</v>
      </c>
      <c r="M1" s="16" t="s">
        <v>71</v>
      </c>
    </row>
    <row r="2" spans="1:16" ht="28" customHeight="1" x14ac:dyDescent="0.2">
      <c r="A2" t="s">
        <v>84</v>
      </c>
      <c r="B2" t="s">
        <v>59</v>
      </c>
      <c r="C2">
        <v>2.8690990504477738</v>
      </c>
      <c r="D2">
        <v>2.8228068462840041</v>
      </c>
      <c r="H2" s="43" t="s">
        <v>93</v>
      </c>
      <c r="I2" s="43"/>
      <c r="J2" s="45"/>
      <c r="K2" s="47" t="s">
        <v>94</v>
      </c>
      <c r="L2" s="48"/>
      <c r="M2" s="48"/>
    </row>
    <row r="3" spans="1:16" x14ac:dyDescent="0.2">
      <c r="A3" t="s">
        <v>84</v>
      </c>
      <c r="B3" t="s">
        <v>60</v>
      </c>
      <c r="C3">
        <v>2.8832619140371389</v>
      </c>
      <c r="D3">
        <v>2.8219411335441502</v>
      </c>
      <c r="H3" s="9" t="s">
        <v>74</v>
      </c>
      <c r="I3" s="12">
        <f>C2</f>
        <v>2.8690990504477738</v>
      </c>
      <c r="J3" s="13">
        <f>D2</f>
        <v>2.8228068462840041</v>
      </c>
      <c r="K3" s="9" t="s">
        <v>74</v>
      </c>
      <c r="L3" s="12">
        <f>C22</f>
        <v>1.976249943746905</v>
      </c>
      <c r="M3" s="12">
        <f>D22</f>
        <v>1.980118443316413</v>
      </c>
    </row>
    <row r="4" spans="1:16" x14ac:dyDescent="0.2">
      <c r="A4" t="s">
        <v>84</v>
      </c>
      <c r="B4" t="s">
        <v>61</v>
      </c>
      <c r="C4">
        <v>2.837109546854379</v>
      </c>
      <c r="D4">
        <v>2.8263270689086721</v>
      </c>
      <c r="H4" s="9" t="s">
        <v>75</v>
      </c>
      <c r="I4" s="12">
        <f t="shared" ref="I4:I7" si="0">C3</f>
        <v>2.8832619140371389</v>
      </c>
      <c r="J4" s="13">
        <f t="shared" ref="J4:J7" si="1">D3</f>
        <v>2.8219411335441502</v>
      </c>
      <c r="K4" s="9" t="s">
        <v>75</v>
      </c>
      <c r="L4" s="12">
        <f t="shared" ref="L4:M4" si="2">C23</f>
        <v>1.9655401895857689</v>
      </c>
      <c r="M4" s="12">
        <f t="shared" si="2"/>
        <v>1.990229465661234</v>
      </c>
    </row>
    <row r="5" spans="1:16" x14ac:dyDescent="0.2">
      <c r="A5" t="s">
        <v>84</v>
      </c>
      <c r="B5" t="s">
        <v>62</v>
      </c>
      <c r="C5">
        <v>2.8509184978490878</v>
      </c>
      <c r="D5">
        <v>2.8129915730337092</v>
      </c>
      <c r="H5" s="9" t="s">
        <v>76</v>
      </c>
      <c r="I5" s="12">
        <f t="shared" si="0"/>
        <v>2.837109546854379</v>
      </c>
      <c r="J5" s="13">
        <f t="shared" si="1"/>
        <v>2.8263270689086721</v>
      </c>
      <c r="K5" s="9" t="s">
        <v>76</v>
      </c>
      <c r="L5" s="12">
        <f t="shared" ref="L5:M5" si="3">C24</f>
        <v>2.0004399472063361</v>
      </c>
      <c r="M5" s="12">
        <f t="shared" si="3"/>
        <v>1.939004286185295</v>
      </c>
    </row>
    <row r="6" spans="1:16" x14ac:dyDescent="0.2">
      <c r="A6" t="s">
        <v>84</v>
      </c>
      <c r="B6" t="s">
        <v>63</v>
      </c>
      <c r="C6">
        <v>2.931410639569636</v>
      </c>
      <c r="D6">
        <v>2.8451771233461369</v>
      </c>
      <c r="H6" s="9" t="s">
        <v>77</v>
      </c>
      <c r="I6" s="12">
        <f t="shared" si="0"/>
        <v>2.8509184978490878</v>
      </c>
      <c r="J6" s="13">
        <f t="shared" si="1"/>
        <v>2.8129915730337092</v>
      </c>
      <c r="K6" s="9" t="s">
        <v>77</v>
      </c>
      <c r="L6" s="12">
        <f t="shared" ref="L6:M6" si="4">C25</f>
        <v>2.0167567724683182</v>
      </c>
      <c r="M6" s="12">
        <f t="shared" si="4"/>
        <v>1.9323970037453191</v>
      </c>
    </row>
    <row r="7" spans="1:16" ht="17" thickBot="1" x14ac:dyDescent="0.25">
      <c r="A7" t="s">
        <v>85</v>
      </c>
      <c r="B7" t="s">
        <v>59</v>
      </c>
      <c r="C7">
        <v>2.6053282930561181</v>
      </c>
      <c r="D7">
        <v>2.5529090199140971</v>
      </c>
      <c r="H7" s="19" t="s">
        <v>78</v>
      </c>
      <c r="I7" s="12">
        <f t="shared" si="0"/>
        <v>2.931410639569636</v>
      </c>
      <c r="J7" s="20">
        <f t="shared" si="1"/>
        <v>2.8451771233461369</v>
      </c>
      <c r="K7" s="19" t="s">
        <v>78</v>
      </c>
      <c r="L7" s="12">
        <f t="shared" ref="L7:M7" si="5">C26</f>
        <v>1.8374178123132101</v>
      </c>
      <c r="M7" s="12">
        <f t="shared" si="5"/>
        <v>2.0888817755014939</v>
      </c>
      <c r="N7" s="29"/>
      <c r="O7" s="29"/>
      <c r="P7" s="29"/>
    </row>
    <row r="8" spans="1:16" ht="28" customHeight="1" x14ac:dyDescent="0.2">
      <c r="A8" t="s">
        <v>85</v>
      </c>
      <c r="B8" t="s">
        <v>60</v>
      </c>
      <c r="C8">
        <v>2.599272821711466</v>
      </c>
      <c r="D8">
        <v>2.5570420822184379</v>
      </c>
      <c r="H8" s="43" t="s">
        <v>95</v>
      </c>
      <c r="I8" s="43"/>
      <c r="J8" s="45"/>
      <c r="K8" s="46" t="s">
        <v>96</v>
      </c>
      <c r="L8" s="43"/>
      <c r="M8" s="43"/>
    </row>
    <row r="9" spans="1:16" x14ac:dyDescent="0.2">
      <c r="A9" t="s">
        <v>85</v>
      </c>
      <c r="B9" t="s">
        <v>61</v>
      </c>
      <c r="C9">
        <v>2.6190057193136829</v>
      </c>
      <c r="D9">
        <v>2.5361028684470819</v>
      </c>
      <c r="H9" s="9" t="s">
        <v>74</v>
      </c>
      <c r="I9" s="12">
        <f>C7</f>
        <v>2.6053282930561181</v>
      </c>
      <c r="J9" s="13">
        <f>D7</f>
        <v>2.5529090199140971</v>
      </c>
      <c r="K9" s="9" t="s">
        <v>74</v>
      </c>
      <c r="L9" s="12">
        <f>C27</f>
        <v>2.3703928716079381</v>
      </c>
      <c r="M9" s="12">
        <f>D27</f>
        <v>2.3871859950540149</v>
      </c>
      <c r="O9" s="29"/>
    </row>
    <row r="10" spans="1:16" x14ac:dyDescent="0.2">
      <c r="A10" t="s">
        <v>85</v>
      </c>
      <c r="B10" t="s">
        <v>62</v>
      </c>
      <c r="C10">
        <v>2.614129171026625</v>
      </c>
      <c r="D10">
        <v>2.458426966292135</v>
      </c>
      <c r="H10" s="9" t="s">
        <v>75</v>
      </c>
      <c r="I10" s="12">
        <f t="shared" ref="I10:J10" si="6">C8</f>
        <v>2.599272821711466</v>
      </c>
      <c r="J10" s="13">
        <f t="shared" si="6"/>
        <v>2.5570420822184379</v>
      </c>
      <c r="K10" s="9" t="s">
        <v>75</v>
      </c>
      <c r="L10" s="12">
        <f t="shared" ref="L10:M10" si="7">C28</f>
        <v>2.4110342812621739</v>
      </c>
      <c r="M10" s="12">
        <f t="shared" si="7"/>
        <v>2.4407281277872368</v>
      </c>
      <c r="O10" s="29"/>
    </row>
    <row r="11" spans="1:16" x14ac:dyDescent="0.2">
      <c r="A11" t="s">
        <v>85</v>
      </c>
      <c r="B11" t="s">
        <v>63</v>
      </c>
      <c r="C11">
        <v>2.5751643753735798</v>
      </c>
      <c r="D11">
        <v>2.7682458386683728</v>
      </c>
      <c r="H11" s="9" t="s">
        <v>76</v>
      </c>
      <c r="I11" s="12">
        <f t="shared" ref="I11:J11" si="8">C9</f>
        <v>2.6190057193136829</v>
      </c>
      <c r="J11" s="13">
        <f t="shared" si="8"/>
        <v>2.5361028684470819</v>
      </c>
      <c r="K11" s="9" t="s">
        <v>76</v>
      </c>
      <c r="L11" s="12">
        <f t="shared" ref="L11:M11" si="9">C29</f>
        <v>2.2785965684117899</v>
      </c>
      <c r="M11" s="12">
        <f t="shared" si="9"/>
        <v>2.169469172436532</v>
      </c>
      <c r="O11" s="29"/>
    </row>
    <row r="12" spans="1:16" x14ac:dyDescent="0.2">
      <c r="A12" t="s">
        <v>86</v>
      </c>
      <c r="B12" t="s">
        <v>59</v>
      </c>
      <c r="C12">
        <v>3.0282390531479231</v>
      </c>
      <c r="D12">
        <v>2.9482461278146568</v>
      </c>
      <c r="H12" s="9" t="s">
        <v>77</v>
      </c>
      <c r="I12" s="12">
        <f t="shared" ref="I12:J12" si="10">C10</f>
        <v>2.614129171026625</v>
      </c>
      <c r="J12" s="13">
        <f t="shared" si="10"/>
        <v>2.458426966292135</v>
      </c>
      <c r="K12" s="9" t="s">
        <v>77</v>
      </c>
      <c r="L12" s="12">
        <f t="shared" ref="L12:M12" si="11">C30</f>
        <v>2.374520404604116</v>
      </c>
      <c r="M12" s="12">
        <f t="shared" si="11"/>
        <v>2.380149812734083</v>
      </c>
      <c r="O12" s="29"/>
    </row>
    <row r="13" spans="1:16" ht="17" thickBot="1" x14ac:dyDescent="0.25">
      <c r="A13" t="s">
        <v>86</v>
      </c>
      <c r="B13" t="s">
        <v>60</v>
      </c>
      <c r="C13">
        <v>3.024087780807688</v>
      </c>
      <c r="D13">
        <v>2.956296116111246</v>
      </c>
      <c r="H13" s="19" t="s">
        <v>78</v>
      </c>
      <c r="I13" s="12">
        <f t="shared" ref="I13:J13" si="12">C11</f>
        <v>2.5751643753735798</v>
      </c>
      <c r="J13" s="20">
        <f t="shared" si="12"/>
        <v>2.7682458386683728</v>
      </c>
      <c r="K13" s="19" t="s">
        <v>78</v>
      </c>
      <c r="L13" s="12">
        <f t="shared" ref="L13:M13" si="13">C31</f>
        <v>2.3562462641960549</v>
      </c>
      <c r="M13" s="12">
        <f t="shared" si="13"/>
        <v>2.4032223644899702</v>
      </c>
      <c r="N13" s="29"/>
      <c r="O13" s="29"/>
    </row>
    <row r="14" spans="1:16" ht="28" customHeight="1" x14ac:dyDescent="0.2">
      <c r="A14" t="s">
        <v>86</v>
      </c>
      <c r="B14" t="s">
        <v>61</v>
      </c>
      <c r="C14">
        <v>3.0376154861416631</v>
      </c>
      <c r="D14">
        <v>2.9155126937026048</v>
      </c>
      <c r="H14" s="43" t="s">
        <v>97</v>
      </c>
      <c r="I14" s="43"/>
      <c r="J14" s="45"/>
      <c r="K14" s="46" t="s">
        <v>98</v>
      </c>
      <c r="L14" s="43"/>
      <c r="M14" s="43"/>
    </row>
    <row r="15" spans="1:16" x14ac:dyDescent="0.2">
      <c r="A15" t="s">
        <v>86</v>
      </c>
      <c r="B15" t="s">
        <v>62</v>
      </c>
      <c r="C15">
        <v>3.007964190210441</v>
      </c>
      <c r="D15">
        <v>2.914911048689139</v>
      </c>
      <c r="H15" s="9" t="s">
        <v>74</v>
      </c>
      <c r="I15" s="12">
        <f>C12</f>
        <v>3.0282390531479231</v>
      </c>
      <c r="J15" s="13">
        <f>D12</f>
        <v>2.9482461278146568</v>
      </c>
      <c r="K15" s="9" t="s">
        <v>74</v>
      </c>
      <c r="L15" s="12">
        <f>C32</f>
        <v>2.3633499842491328</v>
      </c>
      <c r="M15" s="12">
        <f>D32</f>
        <v>2.3847130027333079</v>
      </c>
    </row>
    <row r="16" spans="1:16" x14ac:dyDescent="0.2">
      <c r="A16" t="s">
        <v>86</v>
      </c>
      <c r="B16" t="s">
        <v>63</v>
      </c>
      <c r="C16">
        <v>3.0977286312014352</v>
      </c>
      <c r="D16">
        <v>3.024221084080239</v>
      </c>
      <c r="H16" s="9" t="s">
        <v>75</v>
      </c>
      <c r="I16" s="12">
        <f t="shared" ref="I16:J16" si="14">C13</f>
        <v>3.024087780807688</v>
      </c>
      <c r="J16" s="13">
        <f t="shared" si="14"/>
        <v>2.956296116111246</v>
      </c>
      <c r="K16" s="9" t="s">
        <v>75</v>
      </c>
      <c r="L16" s="12">
        <f t="shared" ref="L16:M16" si="15">C33</f>
        <v>2.3774509803921569</v>
      </c>
      <c r="M16" s="12">
        <f t="shared" si="15"/>
        <v>2.409389442957917</v>
      </c>
    </row>
    <row r="17" spans="1:15" x14ac:dyDescent="0.2">
      <c r="A17" t="s">
        <v>87</v>
      </c>
      <c r="B17" t="s">
        <v>59</v>
      </c>
      <c r="C17">
        <v>2.5668061743395891</v>
      </c>
      <c r="D17">
        <v>2.5827801639984389</v>
      </c>
      <c r="H17" s="9" t="s">
        <v>76</v>
      </c>
      <c r="I17" s="12">
        <f t="shared" ref="I17:J17" si="16">C14</f>
        <v>3.0376154861416631</v>
      </c>
      <c r="J17" s="13">
        <f t="shared" si="16"/>
        <v>2.9155126937026048</v>
      </c>
      <c r="K17" s="9" t="s">
        <v>76</v>
      </c>
      <c r="L17" s="12">
        <f t="shared" ref="L17:M17" si="17">C34</f>
        <v>2.331500219973603</v>
      </c>
      <c r="M17" s="12">
        <f t="shared" si="17"/>
        <v>2.2843719090009889</v>
      </c>
    </row>
    <row r="18" spans="1:15" x14ac:dyDescent="0.2">
      <c r="A18" t="s">
        <v>87</v>
      </c>
      <c r="B18" t="s">
        <v>60</v>
      </c>
      <c r="C18">
        <v>2.5733508635242179</v>
      </c>
      <c r="D18">
        <v>2.5663666585583389</v>
      </c>
      <c r="H18" s="9" t="s">
        <v>77</v>
      </c>
      <c r="I18" s="12">
        <f t="shared" ref="I18:J18" si="18">C15</f>
        <v>3.007964190210441</v>
      </c>
      <c r="J18" s="13">
        <f t="shared" si="18"/>
        <v>2.914911048689139</v>
      </c>
      <c r="K18" s="9" t="s">
        <v>77</v>
      </c>
      <c r="L18" s="12">
        <f t="shared" ref="L18:M18" si="19">C35</f>
        <v>2.3468492035809789</v>
      </c>
      <c r="M18" s="12">
        <f t="shared" si="19"/>
        <v>2.3240168539325841</v>
      </c>
    </row>
    <row r="19" spans="1:15" ht="17" thickBot="1" x14ac:dyDescent="0.25">
      <c r="A19" t="s">
        <v>87</v>
      </c>
      <c r="B19" t="s">
        <v>61</v>
      </c>
      <c r="C19">
        <v>2.5520237571491422</v>
      </c>
      <c r="D19">
        <v>2.6495219254863169</v>
      </c>
      <c r="H19" s="19" t="s">
        <v>78</v>
      </c>
      <c r="I19" s="12">
        <f t="shared" ref="I19:J19" si="20">C16</f>
        <v>3.0977286312014352</v>
      </c>
      <c r="J19" s="20">
        <f t="shared" si="20"/>
        <v>3.024221084080239</v>
      </c>
      <c r="K19" s="19" t="s">
        <v>78</v>
      </c>
      <c r="L19" s="12">
        <f t="shared" ref="L19:M19" si="21">C36</f>
        <v>2.4199043634190081</v>
      </c>
      <c r="M19" s="12">
        <f t="shared" si="21"/>
        <v>2.523047375160052</v>
      </c>
      <c r="N19" s="29"/>
      <c r="O19" s="29"/>
    </row>
    <row r="20" spans="1:15" ht="28" customHeight="1" x14ac:dyDescent="0.2">
      <c r="A20" t="s">
        <v>87</v>
      </c>
      <c r="B20" t="s">
        <v>62</v>
      </c>
      <c r="C20">
        <v>2.5803249622136968</v>
      </c>
      <c r="D20">
        <v>2.5415262172284652</v>
      </c>
      <c r="H20" s="43" t="s">
        <v>99</v>
      </c>
      <c r="I20" s="43"/>
      <c r="J20" s="45"/>
      <c r="K20" s="46" t="s">
        <v>100</v>
      </c>
      <c r="L20" s="43"/>
      <c r="M20" s="43"/>
    </row>
    <row r="21" spans="1:15" x14ac:dyDescent="0.2">
      <c r="A21" t="s">
        <v>87</v>
      </c>
      <c r="B21" t="s">
        <v>63</v>
      </c>
      <c r="C21">
        <v>2.520472205618649</v>
      </c>
      <c r="D21">
        <v>2.6768032437046521</v>
      </c>
      <c r="H21" s="9" t="s">
        <v>74</v>
      </c>
      <c r="I21" s="12">
        <f>C17</f>
        <v>2.5668061743395891</v>
      </c>
      <c r="J21" s="13">
        <f>D17</f>
        <v>2.5827801639984389</v>
      </c>
      <c r="K21" s="9" t="s">
        <v>74</v>
      </c>
      <c r="L21" s="12">
        <f>C37</f>
        <v>2.164596552810405</v>
      </c>
      <c r="M21" s="12">
        <f>D37</f>
        <v>2.0888487569959651</v>
      </c>
      <c r="N21" s="29"/>
    </row>
    <row r="22" spans="1:15" x14ac:dyDescent="0.2">
      <c r="A22" t="s">
        <v>88</v>
      </c>
      <c r="B22" t="s">
        <v>59</v>
      </c>
      <c r="C22">
        <v>1.976249943746905</v>
      </c>
      <c r="D22">
        <v>1.980118443316413</v>
      </c>
      <c r="H22" s="9" t="s">
        <v>75</v>
      </c>
      <c r="I22" s="12">
        <f t="shared" ref="I22:J22" si="22">C18</f>
        <v>2.5733508635242179</v>
      </c>
      <c r="J22" s="13">
        <f t="shared" si="22"/>
        <v>2.5663666585583389</v>
      </c>
      <c r="K22" s="9" t="s">
        <v>75</v>
      </c>
      <c r="L22" s="12">
        <f t="shared" ref="L22:M22" si="23">C38</f>
        <v>2.2061582911310218</v>
      </c>
      <c r="M22" s="12">
        <f t="shared" si="23"/>
        <v>2.1118138328062921</v>
      </c>
      <c r="N22" s="29"/>
    </row>
    <row r="23" spans="1:15" x14ac:dyDescent="0.2">
      <c r="A23" t="s">
        <v>88</v>
      </c>
      <c r="B23" t="s">
        <v>60</v>
      </c>
      <c r="C23">
        <v>1.9655401895857689</v>
      </c>
      <c r="D23">
        <v>1.990229465661234</v>
      </c>
      <c r="H23" s="9" t="s">
        <v>76</v>
      </c>
      <c r="I23" s="12">
        <f t="shared" ref="I23:J23" si="24">C19</f>
        <v>2.5520237571491422</v>
      </c>
      <c r="J23" s="13">
        <f t="shared" si="24"/>
        <v>2.6495219254863169</v>
      </c>
      <c r="K23" s="9" t="s">
        <v>76</v>
      </c>
      <c r="L23" s="12">
        <f t="shared" ref="L23:M23" si="25">C39</f>
        <v>2.0707215134183898</v>
      </c>
      <c r="M23" s="12">
        <f t="shared" si="25"/>
        <v>1.9954665347840419</v>
      </c>
      <c r="N23" s="29"/>
    </row>
    <row r="24" spans="1:15" x14ac:dyDescent="0.2">
      <c r="A24" t="s">
        <v>88</v>
      </c>
      <c r="B24" t="s">
        <v>61</v>
      </c>
      <c r="C24">
        <v>2.0004399472063361</v>
      </c>
      <c r="D24">
        <v>1.939004286185295</v>
      </c>
      <c r="H24" s="9" t="s">
        <v>77</v>
      </c>
      <c r="I24" s="12">
        <f t="shared" ref="I24:J24" si="26">C20</f>
        <v>2.5803249622136968</v>
      </c>
      <c r="J24" s="13">
        <f t="shared" si="26"/>
        <v>2.5415262172284652</v>
      </c>
      <c r="K24" s="9" t="s">
        <v>77</v>
      </c>
      <c r="L24" s="12">
        <f t="shared" ref="L24:M24" si="27">C40</f>
        <v>2.1789181490524361</v>
      </c>
      <c r="M24" s="12">
        <f t="shared" si="27"/>
        <v>2.043235018726592</v>
      </c>
      <c r="N24" s="29"/>
    </row>
    <row r="25" spans="1:15" ht="17" thickBot="1" x14ac:dyDescent="0.25">
      <c r="A25" t="s">
        <v>88</v>
      </c>
      <c r="B25" t="s">
        <v>62</v>
      </c>
      <c r="C25">
        <v>2.0167567724683182</v>
      </c>
      <c r="D25">
        <v>1.9323970037453191</v>
      </c>
      <c r="H25" s="19" t="s">
        <v>78</v>
      </c>
      <c r="I25" s="12">
        <f t="shared" ref="I25:J25" si="28">C21</f>
        <v>2.520472205618649</v>
      </c>
      <c r="J25" s="20">
        <f t="shared" si="28"/>
        <v>2.6768032437046521</v>
      </c>
      <c r="K25" s="19" t="s">
        <v>78</v>
      </c>
      <c r="L25" s="12">
        <f t="shared" ref="L25:M25" si="29">C41</f>
        <v>2.1155110579796772</v>
      </c>
      <c r="M25" s="12">
        <f t="shared" si="29"/>
        <v>2.192808365343577</v>
      </c>
      <c r="N25" s="29"/>
      <c r="O25" s="29"/>
    </row>
    <row r="26" spans="1:15" ht="28" customHeight="1" x14ac:dyDescent="0.2">
      <c r="A26" t="s">
        <v>88</v>
      </c>
      <c r="B26" t="s">
        <v>63</v>
      </c>
      <c r="C26">
        <v>1.8374178123132101</v>
      </c>
      <c r="D26">
        <v>2.0888817755014939</v>
      </c>
      <c r="H26" s="43" t="s">
        <v>101</v>
      </c>
      <c r="I26" s="43"/>
      <c r="J26" s="45"/>
      <c r="K26" s="18"/>
      <c r="L26" s="4"/>
      <c r="M26" s="4"/>
    </row>
    <row r="27" spans="1:15" x14ac:dyDescent="0.2">
      <c r="A27" t="s">
        <v>89</v>
      </c>
      <c r="B27" t="s">
        <v>59</v>
      </c>
      <c r="C27">
        <v>2.3703928716079381</v>
      </c>
      <c r="D27">
        <v>2.3871859950540149</v>
      </c>
      <c r="H27" s="9" t="s">
        <v>74</v>
      </c>
      <c r="I27" s="12">
        <f>C42</f>
        <v>1.3246928581071959</v>
      </c>
      <c r="J27" s="13">
        <f>D42</f>
        <v>1.4147143043082131</v>
      </c>
      <c r="K27" s="9"/>
      <c r="L27" s="4"/>
      <c r="M27" s="4"/>
      <c r="N27" s="29"/>
    </row>
    <row r="28" spans="1:15" x14ac:dyDescent="0.2">
      <c r="A28" t="s">
        <v>89</v>
      </c>
      <c r="B28" t="s">
        <v>60</v>
      </c>
      <c r="C28">
        <v>2.4110342812621739</v>
      </c>
      <c r="D28">
        <v>2.4407281277872368</v>
      </c>
      <c r="H28" s="9" t="s">
        <v>75</v>
      </c>
      <c r="I28" s="12">
        <f t="shared" ref="I28:J28" si="30">C43</f>
        <v>1.3228963770938851</v>
      </c>
      <c r="J28" s="13">
        <f t="shared" si="30"/>
        <v>1.405254196059353</v>
      </c>
      <c r="K28" s="9"/>
      <c r="L28" s="4"/>
      <c r="M28" s="4"/>
      <c r="N28" s="29"/>
    </row>
    <row r="29" spans="1:15" x14ac:dyDescent="0.2">
      <c r="A29" t="s">
        <v>89</v>
      </c>
      <c r="B29" t="s">
        <v>61</v>
      </c>
      <c r="C29">
        <v>2.2785965684117899</v>
      </c>
      <c r="D29">
        <v>2.169469172436532</v>
      </c>
      <c r="H29" s="9" t="s">
        <v>76</v>
      </c>
      <c r="I29" s="12">
        <f t="shared" ref="I29:J29" si="31">C44</f>
        <v>1.328750549934008</v>
      </c>
      <c r="J29" s="13">
        <f t="shared" si="31"/>
        <v>1.453181668315199</v>
      </c>
      <c r="K29" s="9"/>
      <c r="L29" s="4"/>
      <c r="M29" s="4"/>
      <c r="N29" s="29"/>
    </row>
    <row r="30" spans="1:15" x14ac:dyDescent="0.2">
      <c r="A30" t="s">
        <v>89</v>
      </c>
      <c r="B30" t="s">
        <v>62</v>
      </c>
      <c r="C30">
        <v>2.374520404604116</v>
      </c>
      <c r="D30">
        <v>2.380149812734083</v>
      </c>
      <c r="H30" s="9" t="s">
        <v>77</v>
      </c>
      <c r="I30" s="12">
        <f t="shared" ref="I30:J30" si="32">C45</f>
        <v>1.342387513079875</v>
      </c>
      <c r="J30" s="13">
        <f t="shared" si="32"/>
        <v>1.405196629213483</v>
      </c>
      <c r="K30" s="9"/>
      <c r="L30" s="4"/>
      <c r="M30" s="4"/>
      <c r="N30" s="29"/>
    </row>
    <row r="31" spans="1:15" x14ac:dyDescent="0.2">
      <c r="A31" t="s">
        <v>89</v>
      </c>
      <c r="B31" t="s">
        <v>63</v>
      </c>
      <c r="C31">
        <v>2.3562462641960549</v>
      </c>
      <c r="D31">
        <v>2.4032223644899702</v>
      </c>
      <c r="H31" s="9" t="s">
        <v>78</v>
      </c>
      <c r="I31" s="12">
        <f t="shared" ref="I31:J31" si="33">C46</f>
        <v>1.2640466228332341</v>
      </c>
      <c r="J31" s="13">
        <f t="shared" si="33"/>
        <v>1.436406316688007</v>
      </c>
      <c r="K31" s="9"/>
      <c r="L31" s="4"/>
      <c r="M31" s="4"/>
      <c r="N31" s="29"/>
    </row>
    <row r="32" spans="1:15" x14ac:dyDescent="0.2">
      <c r="A32" t="s">
        <v>90</v>
      </c>
      <c r="B32" t="s">
        <v>59</v>
      </c>
      <c r="C32">
        <v>2.3633499842491328</v>
      </c>
      <c r="D32">
        <v>2.3847130027333079</v>
      </c>
    </row>
    <row r="33" spans="1:10" x14ac:dyDescent="0.2">
      <c r="A33" t="s">
        <v>90</v>
      </c>
      <c r="B33" t="s">
        <v>60</v>
      </c>
      <c r="C33">
        <v>2.3774509803921569</v>
      </c>
      <c r="D33">
        <v>2.409389442957917</v>
      </c>
      <c r="J33" s="29"/>
    </row>
    <row r="34" spans="1:10" x14ac:dyDescent="0.2">
      <c r="A34" t="s">
        <v>90</v>
      </c>
      <c r="B34" t="s">
        <v>61</v>
      </c>
      <c r="C34">
        <v>2.331500219973603</v>
      </c>
      <c r="D34">
        <v>2.2843719090009889</v>
      </c>
    </row>
    <row r="35" spans="1:10" x14ac:dyDescent="0.2">
      <c r="A35" t="s">
        <v>90</v>
      </c>
      <c r="B35" t="s">
        <v>62</v>
      </c>
      <c r="C35">
        <v>2.3468492035809789</v>
      </c>
      <c r="D35">
        <v>2.3240168539325841</v>
      </c>
    </row>
    <row r="36" spans="1:10" x14ac:dyDescent="0.2">
      <c r="A36" t="s">
        <v>90</v>
      </c>
      <c r="B36" t="s">
        <v>63</v>
      </c>
      <c r="C36">
        <v>2.4199043634190081</v>
      </c>
      <c r="D36">
        <v>2.523047375160052</v>
      </c>
    </row>
    <row r="37" spans="1:10" x14ac:dyDescent="0.2">
      <c r="A37" t="s">
        <v>91</v>
      </c>
      <c r="B37" t="s">
        <v>59</v>
      </c>
      <c r="C37">
        <v>2.164596552810405</v>
      </c>
      <c r="D37">
        <v>2.0888487569959651</v>
      </c>
    </row>
    <row r="38" spans="1:10" x14ac:dyDescent="0.2">
      <c r="A38" t="s">
        <v>91</v>
      </c>
      <c r="B38" t="s">
        <v>60</v>
      </c>
      <c r="C38">
        <v>2.2061582911310218</v>
      </c>
      <c r="D38">
        <v>2.1118138328062921</v>
      </c>
    </row>
    <row r="39" spans="1:10" x14ac:dyDescent="0.2">
      <c r="A39" t="s">
        <v>91</v>
      </c>
      <c r="B39" t="s">
        <v>61</v>
      </c>
      <c r="C39">
        <v>2.0707215134183898</v>
      </c>
      <c r="D39">
        <v>1.9954665347840419</v>
      </c>
    </row>
    <row r="40" spans="1:10" x14ac:dyDescent="0.2">
      <c r="A40" t="s">
        <v>91</v>
      </c>
      <c r="B40" t="s">
        <v>62</v>
      </c>
      <c r="C40">
        <v>2.1789181490524361</v>
      </c>
      <c r="D40">
        <v>2.043235018726592</v>
      </c>
    </row>
    <row r="41" spans="1:10" x14ac:dyDescent="0.2">
      <c r="A41" t="s">
        <v>91</v>
      </c>
      <c r="B41" t="s">
        <v>63</v>
      </c>
      <c r="C41">
        <v>2.1155110579796772</v>
      </c>
      <c r="D41">
        <v>2.192808365343577</v>
      </c>
    </row>
    <row r="42" spans="1:10" x14ac:dyDescent="0.2">
      <c r="A42" t="s">
        <v>92</v>
      </c>
      <c r="B42" t="s">
        <v>59</v>
      </c>
      <c r="C42">
        <v>1.3246928581071959</v>
      </c>
      <c r="D42">
        <v>1.4147143043082131</v>
      </c>
    </row>
    <row r="43" spans="1:10" x14ac:dyDescent="0.2">
      <c r="A43" t="s">
        <v>92</v>
      </c>
      <c r="B43" t="s">
        <v>60</v>
      </c>
      <c r="C43">
        <v>1.3228963770938851</v>
      </c>
      <c r="D43">
        <v>1.405254196059353</v>
      </c>
    </row>
    <row r="44" spans="1:10" x14ac:dyDescent="0.2">
      <c r="A44" t="s">
        <v>92</v>
      </c>
      <c r="B44" t="s">
        <v>61</v>
      </c>
      <c r="C44">
        <v>1.328750549934008</v>
      </c>
      <c r="D44">
        <v>1.453181668315199</v>
      </c>
    </row>
    <row r="45" spans="1:10" x14ac:dyDescent="0.2">
      <c r="A45" t="s">
        <v>92</v>
      </c>
      <c r="B45" t="s">
        <v>62</v>
      </c>
      <c r="C45">
        <v>1.342387513079875</v>
      </c>
      <c r="D45">
        <v>1.405196629213483</v>
      </c>
    </row>
    <row r="46" spans="1:10" x14ac:dyDescent="0.2">
      <c r="A46" t="s">
        <v>92</v>
      </c>
      <c r="B46" t="s">
        <v>63</v>
      </c>
      <c r="C46">
        <v>1.2640466228332341</v>
      </c>
      <c r="D46">
        <v>1.436406316688007</v>
      </c>
    </row>
  </sheetData>
  <mergeCells count="9">
    <mergeCell ref="H20:J20"/>
    <mergeCell ref="K20:M20"/>
    <mergeCell ref="H26:J26"/>
    <mergeCell ref="H2:J2"/>
    <mergeCell ref="K2:M2"/>
    <mergeCell ref="H8:J8"/>
    <mergeCell ref="K8:M8"/>
    <mergeCell ref="H14:J14"/>
    <mergeCell ref="K14:M1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2B49A1-55F3-A342-9CF4-ED2B6A22E192}">
  <dimension ref="A1:N11"/>
  <sheetViews>
    <sheetView workbookViewId="0">
      <selection activeCell="K28" sqref="K28"/>
    </sheetView>
  </sheetViews>
  <sheetFormatPr baseColWidth="10" defaultRowHeight="16" x14ac:dyDescent="0.2"/>
  <cols>
    <col min="8" max="13" width="15.83203125" customWidth="1"/>
  </cols>
  <sheetData>
    <row r="1" spans="1:14" ht="17" thickBot="1" x14ac:dyDescent="0.25">
      <c r="A1" t="s">
        <v>54</v>
      </c>
      <c r="B1" t="s">
        <v>55</v>
      </c>
      <c r="C1" t="s">
        <v>56</v>
      </c>
      <c r="D1" t="s">
        <v>57</v>
      </c>
      <c r="H1" s="5"/>
      <c r="I1" s="16" t="s">
        <v>70</v>
      </c>
      <c r="J1" s="17" t="s">
        <v>71</v>
      </c>
      <c r="K1" s="25"/>
      <c r="L1" s="21" t="s">
        <v>70</v>
      </c>
      <c r="M1" s="16" t="s">
        <v>71</v>
      </c>
      <c r="N1" s="23"/>
    </row>
    <row r="2" spans="1:14" ht="28" customHeight="1" x14ac:dyDescent="0.2">
      <c r="A2" t="s">
        <v>104</v>
      </c>
      <c r="B2" t="s">
        <v>59</v>
      </c>
      <c r="C2">
        <v>51.547420965058237</v>
      </c>
      <c r="D2">
        <v>52.69651401230346</v>
      </c>
      <c r="H2" s="43" t="s">
        <v>102</v>
      </c>
      <c r="I2" s="43"/>
      <c r="J2" s="45"/>
      <c r="K2" s="46" t="s">
        <v>103</v>
      </c>
      <c r="L2" s="43"/>
      <c r="M2" s="43"/>
      <c r="N2" s="43"/>
    </row>
    <row r="3" spans="1:14" x14ac:dyDescent="0.2">
      <c r="A3" t="s">
        <v>104</v>
      </c>
      <c r="B3" t="s">
        <v>60</v>
      </c>
      <c r="C3">
        <v>54.809870550161833</v>
      </c>
      <c r="D3">
        <v>53.976982097186692</v>
      </c>
      <c r="H3" s="9" t="s">
        <v>74</v>
      </c>
      <c r="I3" s="12">
        <f>C2</f>
        <v>51.547420965058237</v>
      </c>
      <c r="J3" s="13">
        <f>D2</f>
        <v>52.69651401230346</v>
      </c>
      <c r="K3" s="9" t="s">
        <v>74</v>
      </c>
      <c r="L3" s="12">
        <f>C7</f>
        <v>48.737558931377663</v>
      </c>
      <c r="M3" s="12">
        <f>D7</f>
        <v>48.499298737727912</v>
      </c>
      <c r="N3" s="3"/>
    </row>
    <row r="4" spans="1:14" x14ac:dyDescent="0.2">
      <c r="A4" t="s">
        <v>104</v>
      </c>
      <c r="B4" t="s">
        <v>61</v>
      </c>
      <c r="C4">
        <v>44.435626102292773</v>
      </c>
      <c r="D4">
        <v>47.517241379310342</v>
      </c>
      <c r="H4" s="9" t="s">
        <v>75</v>
      </c>
      <c r="I4" s="12">
        <f t="shared" ref="I4:I7" si="0">C3</f>
        <v>54.809870550161833</v>
      </c>
      <c r="J4" s="13">
        <f t="shared" ref="J4:J7" si="1">D3</f>
        <v>53.976982097186692</v>
      </c>
      <c r="K4" s="9" t="s">
        <v>75</v>
      </c>
      <c r="L4" s="12">
        <f t="shared" ref="L4:M4" si="2">C8</f>
        <v>49.989573558544457</v>
      </c>
      <c r="M4" s="12">
        <f t="shared" si="2"/>
        <v>49.305451080688023</v>
      </c>
      <c r="N4" s="3"/>
    </row>
    <row r="5" spans="1:14" x14ac:dyDescent="0.2">
      <c r="A5" t="s">
        <v>104</v>
      </c>
      <c r="B5" t="s">
        <v>62</v>
      </c>
      <c r="C5">
        <v>49.965384615384608</v>
      </c>
      <c r="D5">
        <v>50.539772727272712</v>
      </c>
      <c r="H5" s="9" t="s">
        <v>76</v>
      </c>
      <c r="I5" s="12">
        <f t="shared" si="0"/>
        <v>44.435626102292773</v>
      </c>
      <c r="J5" s="13">
        <f t="shared" si="1"/>
        <v>47.517241379310342</v>
      </c>
      <c r="K5" s="9" t="s">
        <v>76</v>
      </c>
      <c r="L5" s="12">
        <f t="shared" ref="L5:M5" si="3">C9</f>
        <v>46.196974505447997</v>
      </c>
      <c r="M5" s="12">
        <f t="shared" si="3"/>
        <v>45.293179098524128</v>
      </c>
      <c r="N5" s="3"/>
    </row>
    <row r="6" spans="1:14" x14ac:dyDescent="0.2">
      <c r="A6" t="s">
        <v>104</v>
      </c>
      <c r="B6" t="s">
        <v>63</v>
      </c>
      <c r="C6">
        <v>55.636182902584487</v>
      </c>
      <c r="D6">
        <v>55.951972555746153</v>
      </c>
      <c r="H6" s="9" t="s">
        <v>77</v>
      </c>
      <c r="I6" s="12">
        <f t="shared" si="0"/>
        <v>49.965384615384608</v>
      </c>
      <c r="J6" s="13">
        <f t="shared" si="1"/>
        <v>50.539772727272712</v>
      </c>
      <c r="K6" s="9" t="s">
        <v>77</v>
      </c>
      <c r="L6" s="12">
        <f t="shared" ref="L6:M6" si="4">C10</f>
        <v>49.090078428386491</v>
      </c>
      <c r="M6" s="12">
        <f t="shared" si="4"/>
        <v>47.992370518902518</v>
      </c>
      <c r="N6" s="3"/>
    </row>
    <row r="7" spans="1:14" x14ac:dyDescent="0.2">
      <c r="A7" t="s">
        <v>105</v>
      </c>
      <c r="B7" t="s">
        <v>59</v>
      </c>
      <c r="C7">
        <v>48.737558931377663</v>
      </c>
      <c r="D7">
        <v>48.499298737727912</v>
      </c>
      <c r="H7" s="9" t="s">
        <v>78</v>
      </c>
      <c r="I7" s="12">
        <f t="shared" si="0"/>
        <v>55.636182902584487</v>
      </c>
      <c r="J7" s="13">
        <f t="shared" si="1"/>
        <v>55.951972555746153</v>
      </c>
      <c r="K7" s="9" t="s">
        <v>78</v>
      </c>
      <c r="L7" s="12">
        <f t="shared" ref="L7:M7" si="5">C11</f>
        <v>44.829041789784718</v>
      </c>
      <c r="M7" s="12">
        <f t="shared" si="5"/>
        <v>50.798580301685888</v>
      </c>
      <c r="N7" s="3"/>
    </row>
    <row r="8" spans="1:14" x14ac:dyDescent="0.2">
      <c r="A8" t="s">
        <v>105</v>
      </c>
      <c r="B8" t="s">
        <v>60</v>
      </c>
      <c r="C8">
        <v>49.989573558544457</v>
      </c>
      <c r="D8">
        <v>49.305451080688023</v>
      </c>
    </row>
    <row r="9" spans="1:14" x14ac:dyDescent="0.2">
      <c r="A9" t="s">
        <v>105</v>
      </c>
      <c r="B9" t="s">
        <v>61</v>
      </c>
      <c r="C9">
        <v>46.196974505447997</v>
      </c>
      <c r="D9">
        <v>45.293179098524128</v>
      </c>
    </row>
    <row r="10" spans="1:14" x14ac:dyDescent="0.2">
      <c r="A10" t="s">
        <v>105</v>
      </c>
      <c r="B10" t="s">
        <v>62</v>
      </c>
      <c r="C10">
        <v>49.090078428386491</v>
      </c>
      <c r="D10">
        <v>47.992370518902518</v>
      </c>
    </row>
    <row r="11" spans="1:14" x14ac:dyDescent="0.2">
      <c r="A11" t="s">
        <v>105</v>
      </c>
      <c r="B11" t="s">
        <v>63</v>
      </c>
      <c r="C11">
        <v>44.829041789784718</v>
      </c>
      <c r="D11">
        <v>50.798580301685888</v>
      </c>
    </row>
  </sheetData>
  <mergeCells count="2">
    <mergeCell ref="H2:J2"/>
    <mergeCell ref="K2:N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B57664-213A-BD4C-815C-297C7ADB9096}">
  <dimension ref="A1:M11"/>
  <sheetViews>
    <sheetView tabSelected="1" workbookViewId="0">
      <selection activeCell="L3" sqref="L3:M7"/>
    </sheetView>
  </sheetViews>
  <sheetFormatPr baseColWidth="10" defaultRowHeight="16" x14ac:dyDescent="0.2"/>
  <cols>
    <col min="8" max="13" width="15.83203125" customWidth="1"/>
  </cols>
  <sheetData>
    <row r="1" spans="1:13" ht="17" thickBot="1" x14ac:dyDescent="0.25">
      <c r="A1" t="s">
        <v>54</v>
      </c>
      <c r="B1" t="s">
        <v>55</v>
      </c>
      <c r="C1" t="s">
        <v>56</v>
      </c>
      <c r="D1" t="s">
        <v>57</v>
      </c>
      <c r="H1" s="5"/>
      <c r="I1" s="16" t="s">
        <v>70</v>
      </c>
      <c r="J1" s="17" t="s">
        <v>71</v>
      </c>
      <c r="K1" s="24"/>
      <c r="L1" s="22" t="s">
        <v>70</v>
      </c>
      <c r="M1" s="16" t="s">
        <v>71</v>
      </c>
    </row>
    <row r="2" spans="1:13" ht="29" customHeight="1" x14ac:dyDescent="0.2">
      <c r="A2" t="s">
        <v>108</v>
      </c>
      <c r="B2" t="s">
        <v>59</v>
      </c>
      <c r="C2">
        <v>37.388933644651431</v>
      </c>
      <c r="D2">
        <v>49.418001833033507</v>
      </c>
      <c r="H2" s="43" t="s">
        <v>106</v>
      </c>
      <c r="I2" s="43"/>
      <c r="J2" s="45"/>
      <c r="K2" s="46" t="s">
        <v>107</v>
      </c>
      <c r="L2" s="43"/>
      <c r="M2" s="43"/>
    </row>
    <row r="3" spans="1:13" x14ac:dyDescent="0.2">
      <c r="A3" t="s">
        <v>108</v>
      </c>
      <c r="B3" t="s">
        <v>60</v>
      </c>
      <c r="C3">
        <v>39.038529107351927</v>
      </c>
      <c r="D3">
        <v>49.14820949560994</v>
      </c>
      <c r="H3" s="9" t="s">
        <v>74</v>
      </c>
      <c r="I3" s="12">
        <f>C2</f>
        <v>37.388933644651431</v>
      </c>
      <c r="J3" s="13">
        <f>D2</f>
        <v>49.418001833033507</v>
      </c>
      <c r="K3" s="9" t="s">
        <v>74</v>
      </c>
      <c r="L3" s="12">
        <f>C7</f>
        <v>33.981305745577927</v>
      </c>
      <c r="M3" s="12">
        <f>D7</f>
        <v>42.116904753787253</v>
      </c>
    </row>
    <row r="4" spans="1:13" x14ac:dyDescent="0.2">
      <c r="A4" t="s">
        <v>108</v>
      </c>
      <c r="B4" t="s">
        <v>61</v>
      </c>
      <c r="C4">
        <v>32.929228328499519</v>
      </c>
      <c r="D4">
        <v>50.654639925644723</v>
      </c>
      <c r="H4" s="9" t="s">
        <v>75</v>
      </c>
      <c r="I4" s="12">
        <f t="shared" ref="I4:I7" si="0">C3</f>
        <v>39.038529107351927</v>
      </c>
      <c r="J4" s="13">
        <f t="shared" ref="J4:J7" si="1">D3</f>
        <v>49.14820949560994</v>
      </c>
      <c r="K4" s="9" t="s">
        <v>75</v>
      </c>
      <c r="L4" s="12">
        <f t="shared" ref="L4:M4" si="2">C8</f>
        <v>34.669235469429942</v>
      </c>
      <c r="M4" s="12">
        <f t="shared" si="2"/>
        <v>41.995636403909558</v>
      </c>
    </row>
    <row r="5" spans="1:13" x14ac:dyDescent="0.2">
      <c r="A5" t="s">
        <v>108</v>
      </c>
      <c r="B5" t="s">
        <v>62</v>
      </c>
      <c r="C5">
        <v>37.136295615390488</v>
      </c>
      <c r="D5">
        <v>48.23158476928284</v>
      </c>
      <c r="H5" s="9" t="s">
        <v>76</v>
      </c>
      <c r="I5" s="12">
        <f t="shared" si="0"/>
        <v>32.929228328499519</v>
      </c>
      <c r="J5" s="13">
        <f t="shared" si="1"/>
        <v>50.654639925644723</v>
      </c>
      <c r="K5" s="9" t="s">
        <v>76</v>
      </c>
      <c r="L5" s="12">
        <f t="shared" ref="L5:M5" si="3">C9</f>
        <v>32.1214777356371</v>
      </c>
      <c r="M5" s="12">
        <f t="shared" si="3"/>
        <v>42.672758423757813</v>
      </c>
    </row>
    <row r="6" spans="1:13" x14ac:dyDescent="0.2">
      <c r="A6" t="s">
        <v>108</v>
      </c>
      <c r="B6" t="s">
        <v>63</v>
      </c>
      <c r="C6">
        <v>38.670495561408671</v>
      </c>
      <c r="D6">
        <v>55.915474297827188</v>
      </c>
      <c r="H6" s="9" t="s">
        <v>77</v>
      </c>
      <c r="I6" s="12">
        <f t="shared" si="0"/>
        <v>37.136295615390488</v>
      </c>
      <c r="J6" s="13">
        <f t="shared" si="1"/>
        <v>48.23158476928284</v>
      </c>
      <c r="K6" s="9" t="s">
        <v>77</v>
      </c>
      <c r="L6" s="12">
        <f t="shared" ref="L6:M6" si="4">C10</f>
        <v>34.092514797681773</v>
      </c>
      <c r="M6" s="12">
        <f t="shared" si="4"/>
        <v>42.098050441761849</v>
      </c>
    </row>
    <row r="7" spans="1:13" x14ac:dyDescent="0.2">
      <c r="A7" t="s">
        <v>109</v>
      </c>
      <c r="B7" t="s">
        <v>59</v>
      </c>
      <c r="C7">
        <v>33.981305745577927</v>
      </c>
      <c r="D7">
        <v>42.116904753787253</v>
      </c>
      <c r="H7" s="9" t="s">
        <v>78</v>
      </c>
      <c r="I7" s="12">
        <f t="shared" si="0"/>
        <v>38.670495561408671</v>
      </c>
      <c r="J7" s="13">
        <f t="shared" si="1"/>
        <v>55.915474297827188</v>
      </c>
      <c r="K7" s="9" t="s">
        <v>78</v>
      </c>
      <c r="L7" s="12">
        <f t="shared" ref="L7:M7" si="5">C11</f>
        <v>33.417173392297812</v>
      </c>
      <c r="M7" s="12">
        <f t="shared" si="5"/>
        <v>42.220161337808392</v>
      </c>
    </row>
    <row r="8" spans="1:13" x14ac:dyDescent="0.2">
      <c r="A8" t="s">
        <v>109</v>
      </c>
      <c r="B8" t="s">
        <v>60</v>
      </c>
      <c r="C8">
        <v>34.669235469429942</v>
      </c>
      <c r="D8">
        <v>41.995636403909558</v>
      </c>
    </row>
    <row r="9" spans="1:13" x14ac:dyDescent="0.2">
      <c r="A9" t="s">
        <v>109</v>
      </c>
      <c r="B9" t="s">
        <v>61</v>
      </c>
      <c r="C9">
        <v>32.1214777356371</v>
      </c>
      <c r="D9">
        <v>42.672758423757813</v>
      </c>
    </row>
    <row r="10" spans="1:13" x14ac:dyDescent="0.2">
      <c r="A10" t="s">
        <v>109</v>
      </c>
      <c r="B10" t="s">
        <v>62</v>
      </c>
      <c r="C10">
        <v>34.092514797681773</v>
      </c>
      <c r="D10">
        <v>42.098050441761849</v>
      </c>
    </row>
    <row r="11" spans="1:13" x14ac:dyDescent="0.2">
      <c r="A11" t="s">
        <v>109</v>
      </c>
      <c r="B11" t="s">
        <v>63</v>
      </c>
      <c r="C11">
        <v>33.417173392297812</v>
      </c>
      <c r="D11">
        <v>42.220161337808392</v>
      </c>
    </row>
  </sheetData>
  <mergeCells count="2">
    <mergeCell ref="H2:J2"/>
    <mergeCell ref="K2:M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DFD00A-0EE2-094C-A791-9B5BA63894AD}">
  <dimension ref="A1:M15"/>
  <sheetViews>
    <sheetView workbookViewId="0">
      <selection activeCell="H22" sqref="H22"/>
    </sheetView>
  </sheetViews>
  <sheetFormatPr baseColWidth="10" defaultRowHeight="16" x14ac:dyDescent="0.2"/>
  <cols>
    <col min="8" max="14" width="15.83203125" customWidth="1"/>
  </cols>
  <sheetData>
    <row r="1" spans="1:13" ht="17" customHeight="1" thickBot="1" x14ac:dyDescent="0.25">
      <c r="A1" t="s">
        <v>54</v>
      </c>
      <c r="B1" t="s">
        <v>55</v>
      </c>
      <c r="C1" t="s">
        <v>56</v>
      </c>
      <c r="D1" t="s">
        <v>57</v>
      </c>
      <c r="H1" s="5"/>
      <c r="I1" s="26" t="s">
        <v>70</v>
      </c>
      <c r="J1" s="27" t="s">
        <v>71</v>
      </c>
      <c r="K1" s="26"/>
      <c r="L1" s="26" t="s">
        <v>70</v>
      </c>
      <c r="M1" s="26" t="s">
        <v>71</v>
      </c>
    </row>
    <row r="2" spans="1:13" ht="27" customHeight="1" x14ac:dyDescent="0.2">
      <c r="A2" t="s">
        <v>110</v>
      </c>
      <c r="B2" t="s">
        <v>59</v>
      </c>
      <c r="C2">
        <v>2.4045826513911628</v>
      </c>
      <c r="D2">
        <v>2.2696888205916248</v>
      </c>
      <c r="H2" s="49" t="s">
        <v>117</v>
      </c>
      <c r="I2" s="49"/>
      <c r="J2" s="50"/>
      <c r="K2" s="51" t="s">
        <v>118</v>
      </c>
      <c r="L2" s="49"/>
      <c r="M2" s="49"/>
    </row>
    <row r="3" spans="1:13" x14ac:dyDescent="0.2">
      <c r="A3" t="s">
        <v>110</v>
      </c>
      <c r="B3" t="s">
        <v>60</v>
      </c>
      <c r="C3">
        <v>2.483341380975375</v>
      </c>
      <c r="D3">
        <v>2.279340446168769</v>
      </c>
      <c r="H3" s="7" t="s">
        <v>74</v>
      </c>
      <c r="I3" s="12">
        <f>C2</f>
        <v>2.4045826513911628</v>
      </c>
      <c r="J3" s="13">
        <f>D2</f>
        <v>2.2696888205916248</v>
      </c>
      <c r="K3" s="7" t="s">
        <v>74</v>
      </c>
      <c r="L3" s="12">
        <f>C9</f>
        <v>2.0605564648117838</v>
      </c>
      <c r="M3" s="12">
        <f>D9</f>
        <v>2.0687668075297729</v>
      </c>
    </row>
    <row r="4" spans="1:13" x14ac:dyDescent="0.2">
      <c r="A4" t="s">
        <v>110</v>
      </c>
      <c r="B4" t="s">
        <v>61</v>
      </c>
      <c r="C4">
        <v>2.2388211382113821</v>
      </c>
      <c r="D4">
        <v>2.2329020332717189</v>
      </c>
      <c r="H4" s="7" t="s">
        <v>75</v>
      </c>
      <c r="I4" s="12">
        <f t="shared" ref="I4:I9" si="0">C3</f>
        <v>2.483341380975375</v>
      </c>
      <c r="J4" s="13">
        <f t="shared" ref="J4:J9" si="1">D3</f>
        <v>2.279340446168769</v>
      </c>
      <c r="K4" s="7" t="s">
        <v>75</v>
      </c>
      <c r="L4" s="12">
        <f t="shared" ref="L4:M4" si="2">C10</f>
        <v>2.0584258812168028</v>
      </c>
      <c r="M4" s="12">
        <f t="shared" si="2"/>
        <v>2.0523763336566438</v>
      </c>
    </row>
    <row r="5" spans="1:13" x14ac:dyDescent="0.2">
      <c r="A5" t="s">
        <v>110</v>
      </c>
      <c r="B5" t="s">
        <v>62</v>
      </c>
      <c r="C5">
        <v>2.4223221586263279</v>
      </c>
      <c r="D5">
        <v>2.2617079889807159</v>
      </c>
      <c r="H5" s="7" t="s">
        <v>76</v>
      </c>
      <c r="I5" s="12">
        <f t="shared" si="0"/>
        <v>2.2388211382113821</v>
      </c>
      <c r="J5" s="13">
        <f t="shared" si="1"/>
        <v>2.2329020332717189</v>
      </c>
      <c r="K5" s="7" t="s">
        <v>76</v>
      </c>
      <c r="L5" s="12">
        <f t="shared" ref="L5:M5" si="3">C11</f>
        <v>2.065040650406504</v>
      </c>
      <c r="M5" s="12">
        <f t="shared" si="3"/>
        <v>2.1312384473197779</v>
      </c>
    </row>
    <row r="6" spans="1:13" x14ac:dyDescent="0.2">
      <c r="A6" t="s">
        <v>110</v>
      </c>
      <c r="B6" t="s">
        <v>63</v>
      </c>
      <c r="C6">
        <v>2.3333333333333339</v>
      </c>
      <c r="D6">
        <v>2.2880710659898469</v>
      </c>
      <c r="H6" s="7" t="s">
        <v>77</v>
      </c>
      <c r="I6" s="12">
        <f t="shared" si="0"/>
        <v>2.4223221586263279</v>
      </c>
      <c r="J6" s="13">
        <f t="shared" si="1"/>
        <v>2.2617079889807159</v>
      </c>
      <c r="K6" s="7" t="s">
        <v>77</v>
      </c>
      <c r="L6" s="12">
        <f t="shared" ref="L6:M6" si="4">C12</f>
        <v>2.082174979558463</v>
      </c>
      <c r="M6" s="12">
        <f t="shared" si="4"/>
        <v>2.1322314049586768</v>
      </c>
    </row>
    <row r="7" spans="1:13" x14ac:dyDescent="0.2">
      <c r="A7" t="s">
        <v>110</v>
      </c>
      <c r="B7" t="s">
        <v>64</v>
      </c>
      <c r="C7">
        <v>2.3391608391608392</v>
      </c>
      <c r="D7">
        <v>2.1582900057770069</v>
      </c>
      <c r="H7" s="7" t="s">
        <v>78</v>
      </c>
      <c r="I7" s="12">
        <f t="shared" si="0"/>
        <v>2.3333333333333339</v>
      </c>
      <c r="J7" s="13">
        <f t="shared" si="1"/>
        <v>2.2880710659898469</v>
      </c>
      <c r="K7" s="7" t="s">
        <v>78</v>
      </c>
      <c r="L7" s="12">
        <f t="shared" ref="L7:M7" si="5">C13</f>
        <v>1.9737274220032841</v>
      </c>
      <c r="M7" s="12">
        <f t="shared" si="5"/>
        <v>1.9225888324873099</v>
      </c>
    </row>
    <row r="8" spans="1:13" x14ac:dyDescent="0.2">
      <c r="A8" t="s">
        <v>110</v>
      </c>
      <c r="B8" t="s">
        <v>65</v>
      </c>
      <c r="C8">
        <v>2.5997392438070399</v>
      </c>
      <c r="D8">
        <v>2.4908256880733939</v>
      </c>
      <c r="H8" s="7" t="s">
        <v>79</v>
      </c>
      <c r="I8" s="12">
        <f t="shared" si="0"/>
        <v>2.3391608391608392</v>
      </c>
      <c r="J8" s="13">
        <f t="shared" si="1"/>
        <v>2.1582900057770069</v>
      </c>
      <c r="K8" s="7" t="s">
        <v>79</v>
      </c>
      <c r="L8" s="12">
        <f t="shared" ref="L8:M8" si="6">C14</f>
        <v>1.9881993006993</v>
      </c>
      <c r="M8" s="12">
        <f t="shared" si="6"/>
        <v>1.9999999999999989</v>
      </c>
    </row>
    <row r="9" spans="1:13" x14ac:dyDescent="0.2">
      <c r="A9" t="s">
        <v>111</v>
      </c>
      <c r="B9" t="s">
        <v>59</v>
      </c>
      <c r="C9">
        <v>2.0605564648117838</v>
      </c>
      <c r="D9">
        <v>2.0687668075297729</v>
      </c>
      <c r="H9" s="7" t="s">
        <v>80</v>
      </c>
      <c r="I9" s="12">
        <f t="shared" si="0"/>
        <v>2.5997392438070399</v>
      </c>
      <c r="J9" s="13">
        <f t="shared" si="1"/>
        <v>2.4908256880733939</v>
      </c>
      <c r="K9" s="7" t="s">
        <v>80</v>
      </c>
      <c r="L9" s="12">
        <f t="shared" ref="L9:M9" si="7">C15</f>
        <v>2.2764015645371569</v>
      </c>
      <c r="M9" s="12">
        <f t="shared" si="7"/>
        <v>2.205275229357798</v>
      </c>
    </row>
    <row r="10" spans="1:13" x14ac:dyDescent="0.2">
      <c r="A10" t="s">
        <v>111</v>
      </c>
      <c r="B10" t="s">
        <v>60</v>
      </c>
      <c r="C10">
        <v>2.0584258812168028</v>
      </c>
      <c r="D10">
        <v>2.0523763336566438</v>
      </c>
    </row>
    <row r="11" spans="1:13" x14ac:dyDescent="0.2">
      <c r="A11" t="s">
        <v>111</v>
      </c>
      <c r="B11" t="s">
        <v>61</v>
      </c>
      <c r="C11">
        <v>2.065040650406504</v>
      </c>
      <c r="D11">
        <v>2.1312384473197779</v>
      </c>
    </row>
    <row r="12" spans="1:13" x14ac:dyDescent="0.2">
      <c r="A12" t="s">
        <v>111</v>
      </c>
      <c r="B12" t="s">
        <v>62</v>
      </c>
      <c r="C12">
        <v>2.082174979558463</v>
      </c>
      <c r="D12">
        <v>2.1322314049586768</v>
      </c>
    </row>
    <row r="13" spans="1:13" x14ac:dyDescent="0.2">
      <c r="A13" t="s">
        <v>111</v>
      </c>
      <c r="B13" t="s">
        <v>63</v>
      </c>
      <c r="C13">
        <v>1.9737274220032841</v>
      </c>
      <c r="D13">
        <v>1.9225888324873099</v>
      </c>
    </row>
    <row r="14" spans="1:13" x14ac:dyDescent="0.2">
      <c r="A14" t="s">
        <v>111</v>
      </c>
      <c r="B14" t="s">
        <v>64</v>
      </c>
      <c r="C14">
        <v>1.9881993006993</v>
      </c>
      <c r="D14">
        <v>1.9999999999999989</v>
      </c>
    </row>
    <row r="15" spans="1:13" x14ac:dyDescent="0.2">
      <c r="A15" t="s">
        <v>111</v>
      </c>
      <c r="B15" t="s">
        <v>65</v>
      </c>
      <c r="C15">
        <v>2.2764015645371569</v>
      </c>
      <c r="D15">
        <v>2.205275229357798</v>
      </c>
    </row>
  </sheetData>
  <mergeCells count="2">
    <mergeCell ref="H2:J2"/>
    <mergeCell ref="K2:M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AC8558-1186-884A-B983-2B266829AF25}">
  <dimension ref="A1:M15"/>
  <sheetViews>
    <sheetView workbookViewId="0">
      <selection activeCell="I3" sqref="I3:J9"/>
    </sheetView>
  </sheetViews>
  <sheetFormatPr baseColWidth="10" defaultRowHeight="16" x14ac:dyDescent="0.2"/>
  <cols>
    <col min="8" max="13" width="15.83203125" customWidth="1"/>
  </cols>
  <sheetData>
    <row r="1" spans="1:13" ht="17" thickBot="1" x14ac:dyDescent="0.25">
      <c r="A1" t="s">
        <v>54</v>
      </c>
      <c r="B1" t="s">
        <v>55</v>
      </c>
      <c r="C1" t="s">
        <v>56</v>
      </c>
      <c r="D1" t="s">
        <v>57</v>
      </c>
      <c r="H1" s="5"/>
      <c r="I1" s="26" t="s">
        <v>70</v>
      </c>
      <c r="J1" s="27" t="s">
        <v>71</v>
      </c>
      <c r="K1" s="26"/>
      <c r="L1" s="26" t="s">
        <v>70</v>
      </c>
      <c r="M1" s="26" t="s">
        <v>71</v>
      </c>
    </row>
    <row r="2" spans="1:13" ht="28" customHeight="1" x14ac:dyDescent="0.2">
      <c r="A2" t="s">
        <v>112</v>
      </c>
      <c r="B2" t="s">
        <v>59</v>
      </c>
      <c r="C2">
        <v>7.8232405891980397E-2</v>
      </c>
      <c r="D2">
        <v>4.80215136381099E-2</v>
      </c>
      <c r="H2" s="49" t="s">
        <v>119</v>
      </c>
      <c r="I2" s="49"/>
      <c r="J2" s="49"/>
      <c r="K2" s="51" t="s">
        <v>120</v>
      </c>
      <c r="L2" s="49"/>
      <c r="M2" s="49"/>
    </row>
    <row r="3" spans="1:13" x14ac:dyDescent="0.2">
      <c r="A3" t="s">
        <v>112</v>
      </c>
      <c r="B3" t="s">
        <v>60</v>
      </c>
      <c r="C3">
        <v>8.7880251086431702E-2</v>
      </c>
      <c r="D3">
        <v>5.5771096023278399E-2</v>
      </c>
      <c r="H3" s="7" t="s">
        <v>74</v>
      </c>
      <c r="I3" s="12">
        <f>C9</f>
        <v>0.95286885245901631</v>
      </c>
      <c r="J3" s="13">
        <f>D9</f>
        <v>0.93702670386608233</v>
      </c>
      <c r="K3" s="7" t="s">
        <v>74</v>
      </c>
      <c r="L3" s="12">
        <f>C2</f>
        <v>7.8232405891980397E-2</v>
      </c>
      <c r="M3" s="12">
        <f>D2</f>
        <v>4.80215136381099E-2</v>
      </c>
    </row>
    <row r="4" spans="1:13" x14ac:dyDescent="0.2">
      <c r="A4" t="s">
        <v>112</v>
      </c>
      <c r="B4" t="s">
        <v>61</v>
      </c>
      <c r="C4">
        <v>5.79268292682927E-2</v>
      </c>
      <c r="D4">
        <v>1.84842883548983E-2</v>
      </c>
      <c r="H4" s="7" t="s">
        <v>75</v>
      </c>
      <c r="I4" s="12">
        <f t="shared" ref="I4:J4" si="0">C10</f>
        <v>0.94579533941236071</v>
      </c>
      <c r="J4" s="13">
        <f t="shared" si="0"/>
        <v>0.94308537194208697</v>
      </c>
      <c r="K4" s="7" t="s">
        <v>75</v>
      </c>
      <c r="L4" s="12">
        <f t="shared" ref="L4:L9" si="1">C3</f>
        <v>8.7880251086431702E-2</v>
      </c>
      <c r="M4" s="12">
        <f t="shared" ref="M4:M9" si="2">D3</f>
        <v>5.5771096023278399E-2</v>
      </c>
    </row>
    <row r="5" spans="1:13" x14ac:dyDescent="0.2">
      <c r="A5" t="s">
        <v>112</v>
      </c>
      <c r="B5" t="s">
        <v>62</v>
      </c>
      <c r="C5">
        <v>7.8495502861815197E-2</v>
      </c>
      <c r="D5">
        <v>4.4077134986225897E-2</v>
      </c>
      <c r="H5" s="7" t="s">
        <v>76</v>
      </c>
      <c r="I5" s="12">
        <f t="shared" ref="I5:J5" si="3">C11</f>
        <v>0.96750524109014668</v>
      </c>
      <c r="J5" s="13">
        <f t="shared" si="3"/>
        <v>0.91304347826086973</v>
      </c>
      <c r="K5" s="7" t="s">
        <v>76</v>
      </c>
      <c r="L5" s="12">
        <f t="shared" si="1"/>
        <v>5.79268292682927E-2</v>
      </c>
      <c r="M5" s="12">
        <f t="shared" si="2"/>
        <v>1.84842883548983E-2</v>
      </c>
    </row>
    <row r="6" spans="1:13" x14ac:dyDescent="0.2">
      <c r="A6" t="s">
        <v>112</v>
      </c>
      <c r="B6" t="s">
        <v>63</v>
      </c>
      <c r="C6">
        <v>7.7175697865353096E-2</v>
      </c>
      <c r="D6">
        <v>5.7106598984771599E-2</v>
      </c>
      <c r="H6" s="7" t="s">
        <v>77</v>
      </c>
      <c r="I6" s="12">
        <f t="shared" ref="I6:J6" si="4">C12</f>
        <v>0.95010570824524321</v>
      </c>
      <c r="J6" s="13">
        <f t="shared" si="4"/>
        <v>0.93605990783410142</v>
      </c>
      <c r="K6" s="7" t="s">
        <v>77</v>
      </c>
      <c r="L6" s="12">
        <f t="shared" si="1"/>
        <v>7.8495502861815197E-2</v>
      </c>
      <c r="M6" s="12">
        <f t="shared" si="2"/>
        <v>4.4077134986225897E-2</v>
      </c>
    </row>
    <row r="7" spans="1:13" x14ac:dyDescent="0.2">
      <c r="A7" t="s">
        <v>112</v>
      </c>
      <c r="B7" t="s">
        <v>64</v>
      </c>
      <c r="C7">
        <v>6.7744755244755303E-2</v>
      </c>
      <c r="D7">
        <v>4.1016753321779301E-2</v>
      </c>
      <c r="H7" s="7" t="s">
        <v>78</v>
      </c>
      <c r="I7" s="12">
        <f t="shared" ref="I7:J7" si="5">C13</f>
        <v>0.96447602131438726</v>
      </c>
      <c r="J7" s="13">
        <f t="shared" si="5"/>
        <v>0.93919793014230268</v>
      </c>
      <c r="K7" s="7" t="s">
        <v>78</v>
      </c>
      <c r="L7" s="12">
        <f t="shared" si="1"/>
        <v>7.7175697865353096E-2</v>
      </c>
      <c r="M7" s="12">
        <f t="shared" si="2"/>
        <v>5.7106598984771599E-2</v>
      </c>
    </row>
    <row r="8" spans="1:13" x14ac:dyDescent="0.2">
      <c r="A8" t="s">
        <v>112</v>
      </c>
      <c r="B8" t="s">
        <v>65</v>
      </c>
      <c r="C8">
        <v>0.1095176010430248</v>
      </c>
      <c r="D8">
        <v>6.1926605504587097E-2</v>
      </c>
      <c r="H8" s="7" t="s">
        <v>79</v>
      </c>
      <c r="I8" s="12">
        <f t="shared" ref="I8:J8" si="6">C14</f>
        <v>0.9448998178506377</v>
      </c>
      <c r="J8" s="13">
        <f t="shared" si="6"/>
        <v>0.93026004728132405</v>
      </c>
      <c r="K8" s="7" t="s">
        <v>79</v>
      </c>
      <c r="L8" s="12">
        <f t="shared" si="1"/>
        <v>6.7744755244755303E-2</v>
      </c>
      <c r="M8" s="12">
        <f t="shared" si="2"/>
        <v>4.1016753321779301E-2</v>
      </c>
    </row>
    <row r="9" spans="1:13" x14ac:dyDescent="0.2">
      <c r="A9" t="s">
        <v>113</v>
      </c>
      <c r="B9" t="s">
        <v>59</v>
      </c>
      <c r="C9">
        <v>0.95286885245901631</v>
      </c>
      <c r="D9">
        <v>0.93702670386608233</v>
      </c>
      <c r="H9" s="7" t="s">
        <v>80</v>
      </c>
      <c r="I9" s="12">
        <f t="shared" ref="I9:J9" si="7">C15</f>
        <v>0.97677595628415281</v>
      </c>
      <c r="J9" s="13">
        <f t="shared" si="7"/>
        <v>0.9510403916768666</v>
      </c>
      <c r="K9" s="7" t="s">
        <v>80</v>
      </c>
      <c r="L9" s="12">
        <f t="shared" si="1"/>
        <v>0.1095176010430248</v>
      </c>
      <c r="M9" s="12">
        <f t="shared" si="2"/>
        <v>6.1926605504587097E-2</v>
      </c>
    </row>
    <row r="10" spans="1:13" x14ac:dyDescent="0.2">
      <c r="A10" t="s">
        <v>113</v>
      </c>
      <c r="B10" t="s">
        <v>60</v>
      </c>
      <c r="C10">
        <v>0.94579533941236071</v>
      </c>
      <c r="D10">
        <v>0.94308537194208697</v>
      </c>
    </row>
    <row r="11" spans="1:13" x14ac:dyDescent="0.2">
      <c r="A11" t="s">
        <v>113</v>
      </c>
      <c r="B11" t="s">
        <v>61</v>
      </c>
      <c r="C11">
        <v>0.96750524109014668</v>
      </c>
      <c r="D11">
        <v>0.91304347826086973</v>
      </c>
    </row>
    <row r="12" spans="1:13" x14ac:dyDescent="0.2">
      <c r="A12" t="s">
        <v>113</v>
      </c>
      <c r="B12" t="s">
        <v>62</v>
      </c>
      <c r="C12">
        <v>0.95010570824524321</v>
      </c>
      <c r="D12">
        <v>0.93605990783410142</v>
      </c>
    </row>
    <row r="13" spans="1:13" x14ac:dyDescent="0.2">
      <c r="A13" t="s">
        <v>113</v>
      </c>
      <c r="B13" t="s">
        <v>63</v>
      </c>
      <c r="C13">
        <v>0.96447602131438726</v>
      </c>
      <c r="D13">
        <v>0.93919793014230268</v>
      </c>
    </row>
    <row r="14" spans="1:13" x14ac:dyDescent="0.2">
      <c r="A14" t="s">
        <v>113</v>
      </c>
      <c r="B14" t="s">
        <v>64</v>
      </c>
      <c r="C14">
        <v>0.9448998178506377</v>
      </c>
      <c r="D14">
        <v>0.93026004728132405</v>
      </c>
    </row>
    <row r="15" spans="1:13" x14ac:dyDescent="0.2">
      <c r="A15" t="s">
        <v>113</v>
      </c>
      <c r="B15" t="s">
        <v>65</v>
      </c>
      <c r="C15">
        <v>0.97677595628415281</v>
      </c>
      <c r="D15">
        <v>0.9510403916768666</v>
      </c>
    </row>
  </sheetData>
  <mergeCells count="2">
    <mergeCell ref="H2:J2"/>
    <mergeCell ref="K2:M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E1025B-9693-F443-ADA2-885C52CC5D68}">
  <dimension ref="A1:M16"/>
  <sheetViews>
    <sheetView workbookViewId="0">
      <selection activeCell="I19" sqref="I19"/>
    </sheetView>
  </sheetViews>
  <sheetFormatPr baseColWidth="10" defaultRowHeight="16" x14ac:dyDescent="0.2"/>
  <cols>
    <col min="8" max="13" width="15.83203125" customWidth="1"/>
  </cols>
  <sheetData>
    <row r="1" spans="1:13" ht="17" thickBot="1" x14ac:dyDescent="0.25">
      <c r="A1" t="s">
        <v>54</v>
      </c>
      <c r="B1" t="s">
        <v>55</v>
      </c>
      <c r="C1" t="s">
        <v>56</v>
      </c>
      <c r="D1" t="s">
        <v>57</v>
      </c>
      <c r="H1" s="5"/>
      <c r="I1" s="6" t="s">
        <v>70</v>
      </c>
      <c r="J1" s="6" t="s">
        <v>71</v>
      </c>
      <c r="K1" s="6"/>
      <c r="L1" s="6" t="s">
        <v>70</v>
      </c>
      <c r="M1" s="6" t="s">
        <v>71</v>
      </c>
    </row>
    <row r="2" spans="1:13" x14ac:dyDescent="0.2">
      <c r="A2" t="s">
        <v>114</v>
      </c>
      <c r="B2" t="s">
        <v>59</v>
      </c>
      <c r="C2">
        <v>0.46029481692819801</v>
      </c>
      <c r="D2">
        <v>0.38209924946790602</v>
      </c>
      <c r="H2" s="43" t="s">
        <v>121</v>
      </c>
      <c r="I2" s="43"/>
      <c r="J2" s="43"/>
      <c r="K2" s="46" t="s">
        <v>122</v>
      </c>
      <c r="L2" s="43"/>
      <c r="M2" s="43"/>
    </row>
    <row r="3" spans="1:13" x14ac:dyDescent="0.2">
      <c r="A3" t="s">
        <v>114</v>
      </c>
      <c r="B3" t="s">
        <v>60</v>
      </c>
      <c r="C3">
        <v>0.45094217024041588</v>
      </c>
      <c r="D3">
        <v>0.37361545015620551</v>
      </c>
      <c r="H3" s="7" t="s">
        <v>74</v>
      </c>
      <c r="I3" s="12">
        <f>C2</f>
        <v>0.46029481692819801</v>
      </c>
      <c r="J3" s="13">
        <f>D2</f>
        <v>0.38209924946790602</v>
      </c>
      <c r="K3" s="7" t="s">
        <v>74</v>
      </c>
      <c r="L3" s="12">
        <f>C7</f>
        <v>0.39205896338563972</v>
      </c>
      <c r="M3" s="12">
        <f>D7</f>
        <v>0.33079421978268148</v>
      </c>
    </row>
    <row r="4" spans="1:13" x14ac:dyDescent="0.2">
      <c r="A4" t="s">
        <v>114</v>
      </c>
      <c r="B4" t="s">
        <v>61</v>
      </c>
      <c r="C4">
        <v>0.48581560283687958</v>
      </c>
      <c r="D4">
        <v>0.41379310344827591</v>
      </c>
      <c r="H4" s="7" t="s">
        <v>75</v>
      </c>
      <c r="I4" s="12">
        <f t="shared" ref="I4:I7" si="0">C3</f>
        <v>0.45094217024041588</v>
      </c>
      <c r="J4" s="13">
        <f t="shared" ref="J4:J7" si="1">D3</f>
        <v>0.37361545015620551</v>
      </c>
      <c r="K4" s="7" t="s">
        <v>75</v>
      </c>
      <c r="L4" s="12">
        <f t="shared" ref="L4:M4" si="2">C8</f>
        <v>0.39083820662768037</v>
      </c>
      <c r="M4" s="12">
        <f t="shared" si="2"/>
        <v>0.31993751775063878</v>
      </c>
    </row>
    <row r="5" spans="1:13" x14ac:dyDescent="0.2">
      <c r="A5" t="s">
        <v>114</v>
      </c>
      <c r="B5" t="s">
        <v>62</v>
      </c>
      <c r="C5">
        <v>0.43307905686546477</v>
      </c>
      <c r="D5">
        <v>0.37854500616522829</v>
      </c>
      <c r="H5" s="7" t="s">
        <v>76</v>
      </c>
      <c r="I5" s="12">
        <f t="shared" si="0"/>
        <v>0.48581560283687958</v>
      </c>
      <c r="J5" s="13">
        <f t="shared" si="1"/>
        <v>0.41379310344827591</v>
      </c>
      <c r="K5" s="7" t="s">
        <v>76</v>
      </c>
      <c r="L5" s="12">
        <f t="shared" ref="L5:M5" si="3">C9</f>
        <v>0.39539007092198603</v>
      </c>
      <c r="M5" s="12">
        <f t="shared" si="3"/>
        <v>0.3713527851458886</v>
      </c>
    </row>
    <row r="6" spans="1:13" x14ac:dyDescent="0.2">
      <c r="A6" t="s">
        <v>114</v>
      </c>
      <c r="B6" t="s">
        <v>63</v>
      </c>
      <c r="C6">
        <v>0.51966717095310155</v>
      </c>
      <c r="D6">
        <v>0.38830769230769241</v>
      </c>
      <c r="H6" s="7" t="s">
        <v>77</v>
      </c>
      <c r="I6" s="12">
        <f t="shared" si="0"/>
        <v>0.43307905686546477</v>
      </c>
      <c r="J6" s="13">
        <f t="shared" si="1"/>
        <v>0.37854500616522829</v>
      </c>
      <c r="K6" s="7" t="s">
        <v>77</v>
      </c>
      <c r="L6" s="12">
        <f t="shared" ref="L6:M6" si="4">C10</f>
        <v>0.3772538141470182</v>
      </c>
      <c r="M6" s="12">
        <f t="shared" si="4"/>
        <v>0.35071340496741249</v>
      </c>
    </row>
    <row r="7" spans="1:13" x14ac:dyDescent="0.2">
      <c r="A7" t="s">
        <v>115</v>
      </c>
      <c r="B7" t="s">
        <v>59</v>
      </c>
      <c r="C7">
        <v>0.39205896338563972</v>
      </c>
      <c r="D7">
        <v>0.33079421978268148</v>
      </c>
      <c r="H7" s="7" t="s">
        <v>78</v>
      </c>
      <c r="I7" s="12">
        <f t="shared" si="0"/>
        <v>0.51966717095310155</v>
      </c>
      <c r="J7" s="13">
        <f t="shared" si="1"/>
        <v>0.38830769230769241</v>
      </c>
      <c r="K7" s="7" t="s">
        <v>78</v>
      </c>
      <c r="L7" s="12">
        <f t="shared" ref="L7:M7" si="5">C11</f>
        <v>0.42435703479576409</v>
      </c>
      <c r="M7" s="12">
        <f t="shared" si="5"/>
        <v>0.2960000000000001</v>
      </c>
    </row>
    <row r="8" spans="1:13" ht="28" customHeight="1" x14ac:dyDescent="0.2">
      <c r="A8" t="s">
        <v>115</v>
      </c>
      <c r="B8" t="s">
        <v>60</v>
      </c>
      <c r="C8">
        <v>0.39083820662768037</v>
      </c>
      <c r="D8">
        <v>0.31993751775063878</v>
      </c>
      <c r="H8" s="52" t="s">
        <v>123</v>
      </c>
      <c r="I8" s="52"/>
      <c r="J8" s="53"/>
      <c r="K8" s="10"/>
      <c r="L8" s="4"/>
      <c r="M8" s="4"/>
    </row>
    <row r="9" spans="1:13" x14ac:dyDescent="0.2">
      <c r="A9" t="s">
        <v>115</v>
      </c>
      <c r="B9" t="s">
        <v>61</v>
      </c>
      <c r="C9">
        <v>0.39539007092198603</v>
      </c>
      <c r="D9">
        <v>0.3713527851458886</v>
      </c>
      <c r="H9" s="7" t="s">
        <v>74</v>
      </c>
      <c r="I9" s="12">
        <f>C12</f>
        <v>0.2974322396576321</v>
      </c>
      <c r="J9" s="13">
        <f>D12</f>
        <v>0.19592248235689469</v>
      </c>
      <c r="K9" s="10"/>
      <c r="L9" s="10"/>
      <c r="M9" s="10"/>
    </row>
    <row r="10" spans="1:13" x14ac:dyDescent="0.2">
      <c r="A10" t="s">
        <v>115</v>
      </c>
      <c r="B10" t="s">
        <v>62</v>
      </c>
      <c r="C10">
        <v>0.3772538141470182</v>
      </c>
      <c r="D10">
        <v>0.35071340496741249</v>
      </c>
      <c r="H10" s="7" t="s">
        <v>75</v>
      </c>
      <c r="I10" s="12">
        <f t="shared" ref="I10:J10" si="6">C13</f>
        <v>0.29402209226770643</v>
      </c>
      <c r="J10" s="13">
        <f t="shared" si="6"/>
        <v>0.1873047429707469</v>
      </c>
      <c r="K10" s="10"/>
      <c r="L10" s="10"/>
      <c r="M10" s="10"/>
    </row>
    <row r="11" spans="1:13" x14ac:dyDescent="0.2">
      <c r="A11" t="s">
        <v>115</v>
      </c>
      <c r="B11" t="s">
        <v>63</v>
      </c>
      <c r="C11">
        <v>0.42435703479576409</v>
      </c>
      <c r="D11">
        <v>0.2960000000000001</v>
      </c>
      <c r="H11" s="7" t="s">
        <v>76</v>
      </c>
      <c r="I11" s="12">
        <f t="shared" ref="I11:J11" si="7">C14</f>
        <v>0.30673758865248241</v>
      </c>
      <c r="J11" s="13">
        <f t="shared" si="7"/>
        <v>0.22811671087533161</v>
      </c>
      <c r="K11" s="10"/>
      <c r="L11" s="10"/>
      <c r="M11" s="10"/>
    </row>
    <row r="12" spans="1:13" x14ac:dyDescent="0.2">
      <c r="A12" t="s">
        <v>116</v>
      </c>
      <c r="B12" t="s">
        <v>59</v>
      </c>
      <c r="C12">
        <v>0.2974322396576321</v>
      </c>
      <c r="D12">
        <v>0.19592248235689469</v>
      </c>
      <c r="H12" s="7" t="s">
        <v>77</v>
      </c>
      <c r="I12" s="12">
        <f t="shared" ref="I12:J12" si="8">C15</f>
        <v>0.28987517337031898</v>
      </c>
      <c r="J12" s="13">
        <f t="shared" si="8"/>
        <v>0.19200281838999481</v>
      </c>
      <c r="K12" s="10"/>
      <c r="L12" s="10"/>
      <c r="M12" s="10"/>
    </row>
    <row r="13" spans="1:13" x14ac:dyDescent="0.2">
      <c r="A13" t="s">
        <v>116</v>
      </c>
      <c r="B13" t="s">
        <v>60</v>
      </c>
      <c r="C13">
        <v>0.29402209226770643</v>
      </c>
      <c r="D13">
        <v>0.1873047429707469</v>
      </c>
      <c r="H13" s="7" t="s">
        <v>78</v>
      </c>
      <c r="I13" s="12">
        <f t="shared" ref="I13:J13" si="9">C16</f>
        <v>0.31391830559757938</v>
      </c>
      <c r="J13" s="13">
        <f t="shared" si="9"/>
        <v>0.20276923076923081</v>
      </c>
      <c r="K13" s="10"/>
      <c r="L13" s="10"/>
      <c r="M13" s="10"/>
    </row>
    <row r="14" spans="1:13" x14ac:dyDescent="0.2">
      <c r="A14" t="s">
        <v>116</v>
      </c>
      <c r="B14" t="s">
        <v>61</v>
      </c>
      <c r="C14">
        <v>0.30673758865248241</v>
      </c>
      <c r="D14">
        <v>0.22811671087533161</v>
      </c>
    </row>
    <row r="15" spans="1:13" x14ac:dyDescent="0.2">
      <c r="A15" t="s">
        <v>116</v>
      </c>
      <c r="B15" t="s">
        <v>62</v>
      </c>
      <c r="C15">
        <v>0.28987517337031898</v>
      </c>
      <c r="D15">
        <v>0.19200281838999481</v>
      </c>
    </row>
    <row r="16" spans="1:13" x14ac:dyDescent="0.2">
      <c r="A16" t="s">
        <v>116</v>
      </c>
      <c r="B16" t="s">
        <v>63</v>
      </c>
      <c r="C16">
        <v>0.31391830559757938</v>
      </c>
      <c r="D16">
        <v>0.20276923076923081</v>
      </c>
    </row>
  </sheetData>
  <mergeCells count="3">
    <mergeCell ref="H8:J8"/>
    <mergeCell ref="H2:J2"/>
    <mergeCell ref="K2:M2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602F07-C619-8042-AD60-0C46E2EF26F5}">
  <dimension ref="A1:K31"/>
  <sheetViews>
    <sheetView workbookViewId="0">
      <selection activeCell="B3" sqref="B3"/>
    </sheetView>
  </sheetViews>
  <sheetFormatPr baseColWidth="10" defaultRowHeight="16" x14ac:dyDescent="0.2"/>
  <cols>
    <col min="1" max="1" width="13.6640625" customWidth="1"/>
    <col min="2" max="2" width="12.83203125" customWidth="1"/>
  </cols>
  <sheetData>
    <row r="1" spans="1:11" x14ac:dyDescent="0.2">
      <c r="A1" t="s">
        <v>147</v>
      </c>
      <c r="B1" t="s">
        <v>170</v>
      </c>
      <c r="C1" t="s">
        <v>171</v>
      </c>
      <c r="D1" t="s">
        <v>172</v>
      </c>
      <c r="E1" t="s">
        <v>173</v>
      </c>
      <c r="F1" t="s">
        <v>174</v>
      </c>
      <c r="G1" t="s">
        <v>175</v>
      </c>
      <c r="H1" t="s">
        <v>176</v>
      </c>
      <c r="I1" t="s">
        <v>177</v>
      </c>
      <c r="J1" t="s">
        <v>178</v>
      </c>
      <c r="K1" t="s">
        <v>179</v>
      </c>
    </row>
    <row r="2" spans="1:11" x14ac:dyDescent="0.2">
      <c r="A2" t="s">
        <v>59</v>
      </c>
      <c r="B2">
        <v>1253</v>
      </c>
      <c r="C2">
        <v>0</v>
      </c>
      <c r="D2">
        <v>0</v>
      </c>
      <c r="E2">
        <v>0</v>
      </c>
      <c r="F2">
        <v>0</v>
      </c>
      <c r="G2">
        <v>891</v>
      </c>
      <c r="H2">
        <v>1</v>
      </c>
      <c r="I2">
        <v>0</v>
      </c>
      <c r="J2">
        <v>1</v>
      </c>
      <c r="K2">
        <v>1</v>
      </c>
    </row>
    <row r="3" spans="1:11" x14ac:dyDescent="0.2">
      <c r="A3" t="s">
        <v>180</v>
      </c>
      <c r="B3">
        <v>1253</v>
      </c>
      <c r="C3">
        <v>0.29209896249002387</v>
      </c>
      <c r="D3">
        <v>0.45490912947224688</v>
      </c>
      <c r="E3">
        <v>0</v>
      </c>
      <c r="F3">
        <v>1</v>
      </c>
      <c r="G3">
        <v>891</v>
      </c>
      <c r="H3">
        <v>0.36363636363636359</v>
      </c>
      <c r="I3">
        <v>0.48131586743970323</v>
      </c>
      <c r="J3">
        <v>0</v>
      </c>
      <c r="K3">
        <v>1</v>
      </c>
    </row>
    <row r="4" spans="1:11" x14ac:dyDescent="0.2">
      <c r="A4" t="s">
        <v>181</v>
      </c>
      <c r="B4">
        <v>567</v>
      </c>
      <c r="C4">
        <v>39.677248677248677</v>
      </c>
      <c r="D4">
        <v>11.851997826844229</v>
      </c>
      <c r="E4">
        <v>19</v>
      </c>
      <c r="F4">
        <v>70</v>
      </c>
      <c r="G4">
        <v>459</v>
      </c>
      <c r="H4">
        <v>40.603485838779953</v>
      </c>
      <c r="I4">
        <v>10.05420184410282</v>
      </c>
      <c r="J4">
        <v>20</v>
      </c>
      <c r="K4">
        <v>69</v>
      </c>
    </row>
    <row r="5" spans="1:11" x14ac:dyDescent="0.2">
      <c r="A5" t="s">
        <v>182</v>
      </c>
      <c r="B5">
        <v>1227</v>
      </c>
      <c r="C5">
        <v>1.7481662591687039</v>
      </c>
      <c r="D5">
        <v>0.72430614493108814</v>
      </c>
      <c r="E5">
        <v>1</v>
      </c>
      <c r="F5">
        <v>3</v>
      </c>
      <c r="G5">
        <v>881</v>
      </c>
      <c r="H5">
        <v>1.6129398410896709</v>
      </c>
      <c r="I5">
        <v>0.63156775154046918</v>
      </c>
      <c r="J5">
        <v>1</v>
      </c>
      <c r="K5">
        <v>3</v>
      </c>
    </row>
    <row r="6" spans="1:11" x14ac:dyDescent="0.2">
      <c r="A6" t="s">
        <v>183</v>
      </c>
      <c r="B6">
        <v>1253</v>
      </c>
      <c r="C6">
        <v>1.535514764565044</v>
      </c>
      <c r="D6">
        <v>0.72035090455996775</v>
      </c>
      <c r="E6">
        <v>0</v>
      </c>
      <c r="F6">
        <v>3</v>
      </c>
      <c r="G6">
        <v>891</v>
      </c>
      <c r="H6">
        <v>1.565656565656566</v>
      </c>
      <c r="I6">
        <v>0.79387337378559319</v>
      </c>
      <c r="J6">
        <v>0</v>
      </c>
      <c r="K6">
        <v>3</v>
      </c>
    </row>
    <row r="7" spans="1:11" x14ac:dyDescent="0.2">
      <c r="A7" t="s">
        <v>184</v>
      </c>
      <c r="B7">
        <v>567</v>
      </c>
      <c r="C7">
        <v>0.25044091710758382</v>
      </c>
      <c r="D7">
        <v>0.43364954213047452</v>
      </c>
      <c r="E7">
        <v>0</v>
      </c>
      <c r="F7">
        <v>1</v>
      </c>
      <c r="G7">
        <v>459</v>
      </c>
      <c r="H7">
        <v>0.33333333333333331</v>
      </c>
      <c r="I7">
        <v>0.47191887393998783</v>
      </c>
      <c r="J7">
        <v>0</v>
      </c>
      <c r="K7">
        <v>1</v>
      </c>
    </row>
    <row r="8" spans="1:11" x14ac:dyDescent="0.2">
      <c r="A8" t="s">
        <v>185</v>
      </c>
      <c r="B8">
        <v>567</v>
      </c>
      <c r="C8">
        <v>13.74426807760141</v>
      </c>
      <c r="D8">
        <v>9.5303049157235602</v>
      </c>
      <c r="E8">
        <v>2</v>
      </c>
      <c r="F8">
        <v>42</v>
      </c>
      <c r="G8">
        <v>459</v>
      </c>
      <c r="H8">
        <v>13.98474945533769</v>
      </c>
      <c r="I8">
        <v>8.0058511962161116</v>
      </c>
      <c r="J8">
        <v>2</v>
      </c>
      <c r="K8">
        <v>42</v>
      </c>
    </row>
    <row r="9" spans="1:11" x14ac:dyDescent="0.2">
      <c r="A9" t="s">
        <v>186</v>
      </c>
      <c r="B9">
        <v>1247</v>
      </c>
      <c r="C9">
        <v>0.72253408179631118</v>
      </c>
      <c r="D9">
        <v>0.44792798548180468</v>
      </c>
      <c r="E9">
        <v>0</v>
      </c>
      <c r="F9">
        <v>1</v>
      </c>
      <c r="G9">
        <v>891</v>
      </c>
      <c r="H9">
        <v>0.78787878787878785</v>
      </c>
      <c r="I9">
        <v>0.40903983337948069</v>
      </c>
      <c r="J9">
        <v>0</v>
      </c>
      <c r="K9">
        <v>1</v>
      </c>
    </row>
    <row r="13" spans="1:11" ht="17" thickBot="1" x14ac:dyDescent="0.25">
      <c r="A13" s="38" t="s">
        <v>147</v>
      </c>
      <c r="B13" s="39" t="s">
        <v>187</v>
      </c>
      <c r="C13" s="39" t="s">
        <v>188</v>
      </c>
      <c r="D13" s="39" t="s">
        <v>189</v>
      </c>
      <c r="E13" s="39" t="s">
        <v>190</v>
      </c>
      <c r="F13" s="39" t="s">
        <v>191</v>
      </c>
    </row>
    <row r="14" spans="1:11" x14ac:dyDescent="0.2">
      <c r="A14" s="34" t="s">
        <v>70</v>
      </c>
      <c r="B14" s="36">
        <v>1253</v>
      </c>
      <c r="C14" s="36"/>
      <c r="D14" s="36"/>
      <c r="E14" s="36"/>
      <c r="F14" s="36"/>
    </row>
    <row r="15" spans="1:11" x14ac:dyDescent="0.2">
      <c r="A15" s="34" t="s">
        <v>78</v>
      </c>
      <c r="B15" s="36">
        <v>1253</v>
      </c>
      <c r="C15" s="37">
        <v>0.29209896249002387</v>
      </c>
      <c r="D15" s="37">
        <v>0.45490912947224688</v>
      </c>
      <c r="E15" s="36">
        <v>0</v>
      </c>
      <c r="F15" s="36">
        <v>1</v>
      </c>
    </row>
    <row r="16" spans="1:11" x14ac:dyDescent="0.2">
      <c r="A16" s="34" t="s">
        <v>193</v>
      </c>
      <c r="B16" s="36">
        <v>567</v>
      </c>
      <c r="C16" s="37">
        <v>39.677248677248677</v>
      </c>
      <c r="D16" s="37">
        <v>11.851997826844229</v>
      </c>
      <c r="E16" s="36">
        <v>19</v>
      </c>
      <c r="F16" s="36">
        <v>70</v>
      </c>
    </row>
    <row r="17" spans="1:6" x14ac:dyDescent="0.2">
      <c r="A17" s="34" t="s">
        <v>194</v>
      </c>
      <c r="B17" s="36">
        <v>1227</v>
      </c>
      <c r="C17" s="37">
        <v>1.7481662591687039</v>
      </c>
      <c r="D17" s="37">
        <v>0.72430614493108814</v>
      </c>
      <c r="E17" s="36">
        <v>1</v>
      </c>
      <c r="F17" s="36">
        <v>3</v>
      </c>
    </row>
    <row r="18" spans="1:6" x14ac:dyDescent="0.2">
      <c r="A18" s="34" t="s">
        <v>195</v>
      </c>
      <c r="B18" s="36">
        <v>1253</v>
      </c>
      <c r="C18" s="37">
        <v>1.535514764565044</v>
      </c>
      <c r="D18" s="37">
        <v>0.72035090455996775</v>
      </c>
      <c r="E18" s="36">
        <v>0</v>
      </c>
      <c r="F18" s="36">
        <v>3</v>
      </c>
    </row>
    <row r="19" spans="1:6" x14ac:dyDescent="0.2">
      <c r="A19" s="34" t="s">
        <v>80</v>
      </c>
      <c r="B19" s="36">
        <v>567</v>
      </c>
      <c r="C19" s="37">
        <v>0.25044091710758382</v>
      </c>
      <c r="D19" s="37">
        <v>0.43364954213047452</v>
      </c>
      <c r="E19" s="36">
        <v>0</v>
      </c>
      <c r="F19" s="36">
        <v>1</v>
      </c>
    </row>
    <row r="20" spans="1:6" x14ac:dyDescent="0.2">
      <c r="A20" s="34" t="s">
        <v>196</v>
      </c>
      <c r="B20" s="36">
        <v>567</v>
      </c>
      <c r="C20" s="37">
        <v>13.74426807760141</v>
      </c>
      <c r="D20" s="37">
        <v>9.5303049157235602</v>
      </c>
      <c r="E20" s="36">
        <v>2</v>
      </c>
      <c r="F20" s="36">
        <v>42</v>
      </c>
    </row>
    <row r="21" spans="1:6" x14ac:dyDescent="0.2">
      <c r="A21" s="34" t="s">
        <v>197</v>
      </c>
      <c r="B21" s="36">
        <v>1247</v>
      </c>
      <c r="C21" s="37">
        <v>0.72253408179631118</v>
      </c>
      <c r="D21" s="37">
        <v>0.44792798548180468</v>
      </c>
      <c r="E21" s="36">
        <v>0</v>
      </c>
      <c r="F21" s="36">
        <v>1</v>
      </c>
    </row>
    <row r="22" spans="1:6" x14ac:dyDescent="0.2">
      <c r="A22" s="34"/>
      <c r="B22" s="36"/>
      <c r="C22" s="37"/>
      <c r="D22" s="37"/>
      <c r="E22" s="36"/>
      <c r="F22" s="36"/>
    </row>
    <row r="23" spans="1:6" x14ac:dyDescent="0.2">
      <c r="A23" s="34" t="s">
        <v>71</v>
      </c>
      <c r="B23" s="36">
        <v>891</v>
      </c>
      <c r="C23" s="36"/>
      <c r="D23" s="36"/>
      <c r="E23" s="36"/>
      <c r="F23" s="36"/>
    </row>
    <row r="24" spans="1:6" x14ac:dyDescent="0.2">
      <c r="A24" s="34" t="s">
        <v>78</v>
      </c>
      <c r="B24" s="36">
        <v>891</v>
      </c>
      <c r="C24" s="37">
        <v>0.36363636363636359</v>
      </c>
      <c r="D24" s="37">
        <v>0.48131586743970323</v>
      </c>
      <c r="E24" s="36">
        <v>0</v>
      </c>
      <c r="F24" s="36">
        <v>1</v>
      </c>
    </row>
    <row r="25" spans="1:6" x14ac:dyDescent="0.2">
      <c r="A25" s="34" t="s">
        <v>193</v>
      </c>
      <c r="B25" s="36">
        <v>459</v>
      </c>
      <c r="C25" s="37">
        <v>40.603485838779953</v>
      </c>
      <c r="D25" s="37">
        <v>10.05420184410282</v>
      </c>
      <c r="E25" s="36">
        <v>20</v>
      </c>
      <c r="F25" s="36">
        <v>69</v>
      </c>
    </row>
    <row r="26" spans="1:6" x14ac:dyDescent="0.2">
      <c r="A26" s="34" t="s">
        <v>194</v>
      </c>
      <c r="B26" s="36">
        <v>881</v>
      </c>
      <c r="C26" s="37">
        <v>1.6129398410896709</v>
      </c>
      <c r="D26" s="37">
        <v>0.63156775154046918</v>
      </c>
      <c r="E26" s="36">
        <v>1</v>
      </c>
      <c r="F26" s="36">
        <v>3</v>
      </c>
    </row>
    <row r="27" spans="1:6" x14ac:dyDescent="0.2">
      <c r="A27" s="34" t="s">
        <v>195</v>
      </c>
      <c r="B27" s="36">
        <v>891</v>
      </c>
      <c r="C27" s="37">
        <v>1.565656565656566</v>
      </c>
      <c r="D27" s="37">
        <v>0.79387337378559319</v>
      </c>
      <c r="E27" s="36">
        <v>0</v>
      </c>
      <c r="F27" s="36">
        <v>3</v>
      </c>
    </row>
    <row r="28" spans="1:6" x14ac:dyDescent="0.2">
      <c r="A28" s="34" t="s">
        <v>80</v>
      </c>
      <c r="B28" s="36">
        <v>459</v>
      </c>
      <c r="C28" s="37">
        <v>0.33333333333333331</v>
      </c>
      <c r="D28" s="37">
        <v>0.47191887393998783</v>
      </c>
      <c r="E28" s="36">
        <v>0</v>
      </c>
      <c r="F28" s="36">
        <v>1</v>
      </c>
    </row>
    <row r="29" spans="1:6" x14ac:dyDescent="0.2">
      <c r="A29" s="34" t="s">
        <v>196</v>
      </c>
      <c r="B29" s="36">
        <v>459</v>
      </c>
      <c r="C29" s="37">
        <v>13.98474945533769</v>
      </c>
      <c r="D29" s="37">
        <v>8.0058511962161116</v>
      </c>
      <c r="E29" s="36">
        <v>2</v>
      </c>
      <c r="F29" s="36">
        <v>42</v>
      </c>
    </row>
    <row r="30" spans="1:6" x14ac:dyDescent="0.2">
      <c r="A30" s="34" t="s">
        <v>197</v>
      </c>
      <c r="B30" s="36">
        <v>891</v>
      </c>
      <c r="C30" s="37">
        <v>0.78787878787878785</v>
      </c>
      <c r="D30" s="37">
        <v>0.40903983337948069</v>
      </c>
      <c r="E30" s="36">
        <v>0</v>
      </c>
      <c r="F30" s="36">
        <v>1</v>
      </c>
    </row>
    <row r="31" spans="1:6" x14ac:dyDescent="0.2">
      <c r="A31" s="33" t="s">
        <v>192</v>
      </c>
      <c r="B31" s="35"/>
      <c r="C31" s="35"/>
      <c r="D31" s="35"/>
      <c r="E31" s="35"/>
      <c r="F31" s="3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Figure 1</vt:lpstr>
      <vt:lpstr>Figure 2a</vt:lpstr>
      <vt:lpstr>Figure 2b</vt:lpstr>
      <vt:lpstr>Figure 3</vt:lpstr>
      <vt:lpstr>Figure 4</vt:lpstr>
      <vt:lpstr>Figure 5</vt:lpstr>
      <vt:lpstr>Table 2</vt:lpstr>
      <vt:lpstr>Table 3</vt:lpstr>
      <vt:lpstr>Table 4</vt:lpstr>
      <vt:lpstr>Table 5</vt:lpstr>
      <vt:lpstr>Table 6</vt:lpstr>
      <vt:lpstr>Table 7</vt:lpstr>
      <vt:lpstr>Table 8</vt:lpstr>
      <vt:lpstr>Table 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Cameron, Emma</dc:creator>
  <cp:lastModifiedBy>Cameron, Emma</cp:lastModifiedBy>
  <dcterms:created xsi:type="dcterms:W3CDTF">2024-05-23T19:03:35Z</dcterms:created>
  <dcterms:modified xsi:type="dcterms:W3CDTF">2024-06-05T19:42:51Z</dcterms:modified>
</cp:coreProperties>
</file>